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1"/>
  <workbookPr/>
  <mc:AlternateContent xmlns:mc="http://schemas.openxmlformats.org/markup-compatibility/2006">
    <mc:Choice Requires="x15">
      <x15ac:absPath xmlns:x15ac="http://schemas.microsoft.com/office/spreadsheetml/2010/11/ac" url="/Users/krishnan.v/Work/Outputs/public_domain/Statewise_GST_collection/"/>
    </mc:Choice>
  </mc:AlternateContent>
  <xr:revisionPtr revIDLastSave="0" documentId="13_ncr:1_{581F38DD-250E-9549-B13F-04CD7E6D730A}" xr6:coauthVersionLast="47" xr6:coauthVersionMax="47" xr10:uidLastSave="{00000000-0000-0000-0000-000000000000}"/>
  <bookViews>
    <workbookView xWindow="0" yWindow="500" windowWidth="28800" windowHeight="17500" xr2:uid="{00000000-000D-0000-FFFF-FFFF00000000}"/>
  </bookViews>
  <sheets>
    <sheet name="Collections-Statewise" sheetId="1" r:id="rId1"/>
  </sheets>
  <definedNames>
    <definedName name="_xlnm._FilterDatabase" localSheetId="0" hidden="1">'Collections-Statewise'!$A$6:$G$45</definedName>
    <definedName name="_xlnm.Print_Area" localSheetId="0">'Collections-Statewise'!$A$1:$G$49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7" i="1" l="1"/>
  <c r="E47" i="1"/>
  <c r="G47" i="1" s="1"/>
  <c r="AZ45" i="1" l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45" i="1"/>
  <c r="AY49" i="1" l="1"/>
  <c r="AX49" i="1"/>
  <c r="AT49" i="1"/>
  <c r="AS49" i="1"/>
  <c r="AO49" i="1"/>
  <c r="AN49" i="1"/>
  <c r="AJ49" i="1"/>
  <c r="AI49" i="1"/>
  <c r="AE49" i="1"/>
  <c r="AD49" i="1"/>
  <c r="Z49" i="1"/>
  <c r="Y49" i="1"/>
  <c r="U49" i="1"/>
  <c r="T49" i="1"/>
  <c r="P49" i="1"/>
  <c r="O49" i="1"/>
  <c r="K49" i="1"/>
  <c r="J49" i="1"/>
  <c r="AU47" i="1" l="1"/>
  <c r="AU49" i="1" s="1"/>
  <c r="AZ47" i="1" l="1"/>
  <c r="AZ49" i="1" s="1"/>
  <c r="AP47" i="1"/>
  <c r="AP49" i="1" s="1"/>
  <c r="AK47" i="1"/>
  <c r="AK49" i="1" s="1"/>
  <c r="AF47" i="1"/>
  <c r="AF49" i="1" s="1"/>
  <c r="AA47" i="1"/>
  <c r="AA49" i="1" s="1"/>
  <c r="V47" i="1"/>
  <c r="V49" i="1" s="1"/>
  <c r="Q47" i="1"/>
  <c r="Q49" i="1" s="1"/>
  <c r="L47" i="1"/>
  <c r="L49" i="1" s="1"/>
  <c r="E49" i="1"/>
  <c r="F49" i="1"/>
  <c r="AW47" i="1"/>
  <c r="AW49" i="1" s="1"/>
  <c r="AV47" i="1"/>
  <c r="AV49" i="1" s="1"/>
  <c r="AR47" i="1" l="1"/>
  <c r="AR49" i="1" s="1"/>
  <c r="AQ47" i="1"/>
  <c r="AQ49" i="1" s="1"/>
  <c r="G49" i="1"/>
  <c r="AL47" i="1" l="1"/>
  <c r="AL49" i="1" s="1"/>
  <c r="AM47" i="1"/>
  <c r="AM49" i="1" s="1"/>
  <c r="AH47" i="1" l="1"/>
  <c r="AH49" i="1" s="1"/>
  <c r="AG47" i="1"/>
  <c r="AG49" i="1" s="1"/>
  <c r="AB47" i="1" l="1"/>
  <c r="AB49" i="1" s="1"/>
  <c r="AC47" i="1"/>
  <c r="AC49" i="1" s="1"/>
  <c r="X47" i="1" l="1"/>
  <c r="X49" i="1" s="1"/>
  <c r="W47" i="1"/>
  <c r="W49" i="1" s="1"/>
  <c r="S47" i="1" l="1"/>
  <c r="S49" i="1" s="1"/>
  <c r="R47" i="1"/>
  <c r="R49" i="1" s="1"/>
  <c r="M47" i="1" l="1"/>
  <c r="M49" i="1" s="1"/>
  <c r="N47" i="1"/>
  <c r="N49" i="1" s="1"/>
  <c r="I47" i="1" l="1"/>
  <c r="I49" i="1" s="1"/>
  <c r="H47" i="1"/>
  <c r="H49" i="1" s="1"/>
  <c r="D49" i="1" l="1"/>
  <c r="C49" i="1"/>
</calcChain>
</file>

<file path=xl/sharedStrings.xml><?xml version="1.0" encoding="utf-8"?>
<sst xmlns="http://schemas.openxmlformats.org/spreadsheetml/2006/main" count="99" uniqueCount="54">
  <si>
    <t>(Rs. In Crore)</t>
  </si>
  <si>
    <t>State</t>
  </si>
  <si>
    <t>CGST</t>
  </si>
  <si>
    <t>SGST</t>
  </si>
  <si>
    <t>IGST</t>
  </si>
  <si>
    <t>CESS</t>
  </si>
  <si>
    <t>Jammu and Kashmir</t>
  </si>
  <si>
    <t>Himachal Pradesh</t>
  </si>
  <si>
    <t>Punjab</t>
  </si>
  <si>
    <t>Chandigarh</t>
  </si>
  <si>
    <t>Uttarakhand</t>
  </si>
  <si>
    <t>Haryana</t>
  </si>
  <si>
    <t>Delhi</t>
  </si>
  <si>
    <t>Rajasthan</t>
  </si>
  <si>
    <t>Uttar Pradesh</t>
  </si>
  <si>
    <t>Bihar</t>
  </si>
  <si>
    <t>Sikkim</t>
  </si>
  <si>
    <t>Arunachal Pradesh</t>
  </si>
  <si>
    <t>Nagaland</t>
  </si>
  <si>
    <t>Manipur</t>
  </si>
  <si>
    <t>Mizoram</t>
  </si>
  <si>
    <t>Tripura</t>
  </si>
  <si>
    <t>Meghalaya</t>
  </si>
  <si>
    <t>Assam</t>
  </si>
  <si>
    <t>West Bengal</t>
  </si>
  <si>
    <t>Jharkhand</t>
  </si>
  <si>
    <t>Odisha</t>
  </si>
  <si>
    <t>Madhya Pradesh</t>
  </si>
  <si>
    <t>Daman and Diu</t>
  </si>
  <si>
    <t>Dadra and Nagar Haveli</t>
  </si>
  <si>
    <t>Karnataka</t>
  </si>
  <si>
    <t>Goa</t>
  </si>
  <si>
    <t>Lakshadweep</t>
  </si>
  <si>
    <t>Kerala</t>
  </si>
  <si>
    <t>Tamil Nadu</t>
  </si>
  <si>
    <t>Puducherry</t>
  </si>
  <si>
    <t>Telangana</t>
  </si>
  <si>
    <t>Andhra Pradesh</t>
  </si>
  <si>
    <t>Other Territory</t>
  </si>
  <si>
    <t>CBIC</t>
  </si>
  <si>
    <t>Chhattisgarh</t>
  </si>
  <si>
    <t>Gujarat</t>
  </si>
  <si>
    <t>Maharashtra</t>
  </si>
  <si>
    <t>TOTAL</t>
  </si>
  <si>
    <t>Gross Revenue</t>
  </si>
  <si>
    <t>State Wise Domestic GST Collection</t>
  </si>
  <si>
    <t>IGST and CESS on Import - All India</t>
  </si>
  <si>
    <t>Grand Total</t>
  </si>
  <si>
    <t>State Cd</t>
  </si>
  <si>
    <t>Andaman and Nicobar Island</t>
  </si>
  <si>
    <t>REVENUE COLLECTION STATE WISE MONTH WISE DURING FINANCIAL YEAR 2017-2018</t>
  </si>
  <si>
    <t>Financial Year 2017-18</t>
  </si>
  <si>
    <t>Note :</t>
  </si>
  <si>
    <t>The above numbers are provisional and the actual numbers may slightly vary on finalisation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</si>
</sst>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 * #,##0.00_ ;_ * \-#,##0.00_ ;_ * &quot;-&quot;??_ ;_ @_ "/>
    <numFmt numFmtId="165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/>
  </cellStyleXfs>
  <cellXfs count="3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Border="1"/>
    <xf numFmtId="43" fontId="5" fillId="0" borderId="1" xfId="1" applyFont="1" applyFill="1" applyBorder="1"/>
    <xf numFmtId="0" fontId="1" fillId="2" borderId="0" xfId="0" applyFont="1" applyFill="1"/>
    <xf numFmtId="165" fontId="0" fillId="0" borderId="1" xfId="1" applyNumberFormat="1" applyFont="1" applyBorder="1"/>
    <xf numFmtId="165" fontId="0" fillId="0" borderId="0" xfId="1" applyNumberFormat="1" applyFont="1"/>
    <xf numFmtId="165" fontId="1" fillId="4" borderId="1" xfId="1" applyNumberFormat="1" applyFont="1" applyFill="1" applyBorder="1"/>
    <xf numFmtId="165" fontId="7" fillId="3" borderId="1" xfId="1" applyNumberFormat="1" applyFont="1" applyFill="1" applyBorder="1" applyAlignment="1">
      <alignment vertical="center" wrapText="1"/>
    </xf>
    <xf numFmtId="43" fontId="5" fillId="0" borderId="1" xfId="1" applyFont="1" applyFill="1" applyBorder="1" applyAlignment="1">
      <alignment horizontal="right"/>
    </xf>
    <xf numFmtId="165" fontId="7" fillId="0" borderId="1" xfId="1" applyNumberFormat="1" applyFont="1" applyFill="1" applyBorder="1" applyAlignment="1">
      <alignment vertical="center" wrapText="1"/>
    </xf>
    <xf numFmtId="165" fontId="6" fillId="0" borderId="1" xfId="1" applyNumberFormat="1" applyFont="1" applyFill="1" applyBorder="1"/>
    <xf numFmtId="164" fontId="0" fillId="3" borderId="0" xfId="0" applyNumberFormat="1" applyFill="1"/>
    <xf numFmtId="165" fontId="1" fillId="3" borderId="6" xfId="1" applyNumberFormat="1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165" fontId="1" fillId="3" borderId="1" xfId="1" applyNumberFormat="1" applyFont="1" applyFill="1" applyBorder="1"/>
    <xf numFmtId="17" fontId="1" fillId="3" borderId="2" xfId="1" applyNumberFormat="1" applyFont="1" applyFill="1" applyBorder="1" applyAlignment="1">
      <alignment horizontal="center"/>
    </xf>
    <xf numFmtId="17" fontId="1" fillId="3" borderId="3" xfId="1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165" fontId="1" fillId="3" borderId="2" xfId="1" applyNumberFormat="1" applyFont="1" applyFill="1" applyBorder="1" applyAlignment="1">
      <alignment horizontal="center"/>
    </xf>
    <xf numFmtId="165" fontId="1" fillId="3" borderId="3" xfId="1" applyNumberFormat="1" applyFont="1" applyFill="1" applyBorder="1" applyAlignment="1">
      <alignment horizontal="center"/>
    </xf>
    <xf numFmtId="165" fontId="1" fillId="3" borderId="4" xfId="1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5" xfId="0" applyFont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53"/>
  <sheetViews>
    <sheetView tabSelected="1" zoomScale="110" zoomScaleNormal="110" workbookViewId="0">
      <pane xSplit="1" ySplit="6" topLeftCell="B36" activePane="bottomRight" state="frozen"/>
      <selection pane="topRight" activeCell="B1" sqref="B1"/>
      <selection pane="bottomLeft" activeCell="A7" sqref="A7"/>
      <selection pane="bottomRight" activeCell="B52" sqref="B52:H53"/>
    </sheetView>
  </sheetViews>
  <sheetFormatPr baseColWidth="10" defaultColWidth="11.5" defaultRowHeight="15" x14ac:dyDescent="0.2"/>
  <cols>
    <col min="1" max="1" width="7.6640625" bestFit="1" customWidth="1"/>
    <col min="2" max="2" width="23.6640625" bestFit="1" customWidth="1"/>
    <col min="3" max="4" width="12" bestFit="1" customWidth="1"/>
    <col min="5" max="5" width="12.6640625" bestFit="1" customWidth="1"/>
    <col min="6" max="6" width="12" bestFit="1" customWidth="1"/>
    <col min="7" max="7" width="12.83203125" bestFit="1" customWidth="1"/>
    <col min="8" max="52" width="11.6640625" bestFit="1" customWidth="1"/>
  </cols>
  <sheetData>
    <row r="1" spans="1:52" x14ac:dyDescent="0.2">
      <c r="A1" s="6" t="s">
        <v>50</v>
      </c>
      <c r="B1" s="6"/>
      <c r="C1" s="6"/>
      <c r="D1" s="6"/>
      <c r="E1" s="6"/>
      <c r="F1" s="6"/>
      <c r="G1" s="6"/>
    </row>
    <row r="2" spans="1:52" x14ac:dyDescent="0.2">
      <c r="A2" s="24"/>
      <c r="B2" s="24"/>
    </row>
    <row r="3" spans="1:52" x14ac:dyDescent="0.2">
      <c r="C3" s="1" t="s">
        <v>0</v>
      </c>
    </row>
    <row r="4" spans="1:52" x14ac:dyDescent="0.2">
      <c r="A4" s="25" t="s">
        <v>45</v>
      </c>
      <c r="B4" s="25"/>
      <c r="C4" s="1"/>
    </row>
    <row r="5" spans="1:52" x14ac:dyDescent="0.2">
      <c r="A5" s="20" t="s">
        <v>48</v>
      </c>
      <c r="B5" s="20" t="s">
        <v>1</v>
      </c>
      <c r="C5" s="21" t="s">
        <v>51</v>
      </c>
      <c r="D5" s="22"/>
      <c r="E5" s="22"/>
      <c r="F5" s="22"/>
      <c r="G5" s="23"/>
      <c r="H5" s="18">
        <v>42917</v>
      </c>
      <c r="I5" s="19"/>
      <c r="J5" s="19"/>
      <c r="K5" s="19"/>
      <c r="L5" s="19"/>
      <c r="M5" s="18">
        <v>42948</v>
      </c>
      <c r="N5" s="19"/>
      <c r="O5" s="19"/>
      <c r="P5" s="19"/>
      <c r="Q5" s="19"/>
      <c r="R5" s="18">
        <v>42979</v>
      </c>
      <c r="S5" s="19"/>
      <c r="T5" s="19"/>
      <c r="U5" s="19"/>
      <c r="V5" s="19"/>
      <c r="W5" s="18">
        <v>43009</v>
      </c>
      <c r="X5" s="19"/>
      <c r="Y5" s="19"/>
      <c r="Z5" s="19"/>
      <c r="AA5" s="19"/>
      <c r="AB5" s="18">
        <v>43040</v>
      </c>
      <c r="AC5" s="19"/>
      <c r="AD5" s="19"/>
      <c r="AE5" s="19"/>
      <c r="AF5" s="19"/>
      <c r="AG5" s="18">
        <v>43070</v>
      </c>
      <c r="AH5" s="19"/>
      <c r="AI5" s="19"/>
      <c r="AJ5" s="19"/>
      <c r="AK5" s="19"/>
      <c r="AL5" s="18">
        <v>43101</v>
      </c>
      <c r="AM5" s="19"/>
      <c r="AN5" s="19"/>
      <c r="AO5" s="19"/>
      <c r="AP5" s="19"/>
      <c r="AQ5" s="18">
        <v>43132</v>
      </c>
      <c r="AR5" s="19"/>
      <c r="AS5" s="19"/>
      <c r="AT5" s="19"/>
      <c r="AU5" s="19"/>
      <c r="AV5" s="18">
        <v>43160</v>
      </c>
      <c r="AW5" s="19"/>
      <c r="AX5" s="19"/>
      <c r="AY5" s="19"/>
      <c r="AZ5" s="19"/>
    </row>
    <row r="6" spans="1:52" x14ac:dyDescent="0.2">
      <c r="A6" s="20"/>
      <c r="B6" s="20"/>
      <c r="C6" s="15" t="s">
        <v>2</v>
      </c>
      <c r="D6" s="15" t="s">
        <v>3</v>
      </c>
      <c r="E6" s="15" t="s">
        <v>4</v>
      </c>
      <c r="F6" s="15" t="s">
        <v>5</v>
      </c>
      <c r="G6" s="15" t="s">
        <v>43</v>
      </c>
      <c r="H6" s="15" t="s">
        <v>2</v>
      </c>
      <c r="I6" s="15" t="s">
        <v>3</v>
      </c>
      <c r="J6" s="15" t="s">
        <v>4</v>
      </c>
      <c r="K6" s="15" t="s">
        <v>5</v>
      </c>
      <c r="L6" s="15" t="s">
        <v>43</v>
      </c>
      <c r="M6" s="15" t="s">
        <v>2</v>
      </c>
      <c r="N6" s="15" t="s">
        <v>3</v>
      </c>
      <c r="O6" s="15" t="s">
        <v>4</v>
      </c>
      <c r="P6" s="15" t="s">
        <v>5</v>
      </c>
      <c r="Q6" s="15" t="s">
        <v>43</v>
      </c>
      <c r="R6" s="15" t="s">
        <v>2</v>
      </c>
      <c r="S6" s="15" t="s">
        <v>3</v>
      </c>
      <c r="T6" s="15" t="s">
        <v>4</v>
      </c>
      <c r="U6" s="15" t="s">
        <v>5</v>
      </c>
      <c r="V6" s="15" t="s">
        <v>43</v>
      </c>
      <c r="W6" s="15" t="s">
        <v>2</v>
      </c>
      <c r="X6" s="15" t="s">
        <v>3</v>
      </c>
      <c r="Y6" s="15" t="s">
        <v>4</v>
      </c>
      <c r="Z6" s="15" t="s">
        <v>5</v>
      </c>
      <c r="AA6" s="15" t="s">
        <v>43</v>
      </c>
      <c r="AB6" s="15" t="s">
        <v>2</v>
      </c>
      <c r="AC6" s="15" t="s">
        <v>3</v>
      </c>
      <c r="AD6" s="15" t="s">
        <v>4</v>
      </c>
      <c r="AE6" s="15" t="s">
        <v>5</v>
      </c>
      <c r="AF6" s="15" t="s">
        <v>43</v>
      </c>
      <c r="AG6" s="15" t="s">
        <v>2</v>
      </c>
      <c r="AH6" s="15" t="s">
        <v>3</v>
      </c>
      <c r="AI6" s="15" t="s">
        <v>4</v>
      </c>
      <c r="AJ6" s="15" t="s">
        <v>5</v>
      </c>
      <c r="AK6" s="15" t="s">
        <v>43</v>
      </c>
      <c r="AL6" s="15" t="s">
        <v>2</v>
      </c>
      <c r="AM6" s="15" t="s">
        <v>3</v>
      </c>
      <c r="AN6" s="15" t="s">
        <v>4</v>
      </c>
      <c r="AO6" s="15" t="s">
        <v>5</v>
      </c>
      <c r="AP6" s="15" t="s">
        <v>43</v>
      </c>
      <c r="AQ6" s="15" t="s">
        <v>2</v>
      </c>
      <c r="AR6" s="15" t="s">
        <v>3</v>
      </c>
      <c r="AS6" s="15" t="s">
        <v>4</v>
      </c>
      <c r="AT6" s="15" t="s">
        <v>5</v>
      </c>
      <c r="AU6" s="15" t="s">
        <v>43</v>
      </c>
      <c r="AV6" s="15" t="s">
        <v>2</v>
      </c>
      <c r="AW6" s="15" t="s">
        <v>3</v>
      </c>
      <c r="AX6" s="15" t="s">
        <v>4</v>
      </c>
      <c r="AY6" s="15" t="s">
        <v>5</v>
      </c>
      <c r="AZ6" s="15" t="s">
        <v>43</v>
      </c>
    </row>
    <row r="7" spans="1:52" ht="16" x14ac:dyDescent="0.2">
      <c r="A7" s="16">
        <v>1</v>
      </c>
      <c r="B7" s="2" t="s">
        <v>6</v>
      </c>
      <c r="C7" s="7">
        <v>566.21910250000008</v>
      </c>
      <c r="D7" s="7">
        <v>1000.7318584999999</v>
      </c>
      <c r="E7" s="7">
        <v>706.2641675000001</v>
      </c>
      <c r="F7" s="7">
        <v>46.894021600000002</v>
      </c>
      <c r="G7" s="7">
        <v>2320.1091501000001</v>
      </c>
      <c r="H7" s="7">
        <v>6.1699999999999995E-5</v>
      </c>
      <c r="I7" s="7">
        <v>6.1500000000000004E-5</v>
      </c>
      <c r="J7" s="7">
        <v>2.3E-6</v>
      </c>
      <c r="K7" s="7">
        <v>9.9999999999999995E-8</v>
      </c>
      <c r="L7" s="7">
        <v>1.2559999999999999E-4</v>
      </c>
      <c r="M7" s="7">
        <v>49.550542399999998</v>
      </c>
      <c r="N7" s="7">
        <v>103.1564229</v>
      </c>
      <c r="O7" s="7">
        <v>95.472804999999994</v>
      </c>
      <c r="P7" s="7">
        <v>17.152635499999999</v>
      </c>
      <c r="Q7" s="7">
        <v>265.3324058</v>
      </c>
      <c r="R7" s="7">
        <v>71.305231899999995</v>
      </c>
      <c r="S7" s="7">
        <v>136.5386566</v>
      </c>
      <c r="T7" s="7">
        <v>107.00469870000001</v>
      </c>
      <c r="U7" s="7">
        <v>4.9174581000000002</v>
      </c>
      <c r="V7" s="7">
        <v>319.76604529999997</v>
      </c>
      <c r="W7" s="7">
        <v>63.388631799999999</v>
      </c>
      <c r="X7" s="7">
        <v>113.1769893</v>
      </c>
      <c r="Y7" s="7">
        <v>108.0590888</v>
      </c>
      <c r="Z7" s="7">
        <v>3.0859659000000002</v>
      </c>
      <c r="AA7" s="7">
        <v>287.71067579999999</v>
      </c>
      <c r="AB7" s="7">
        <v>66.272207300000005</v>
      </c>
      <c r="AC7" s="7">
        <v>120.31915050000001</v>
      </c>
      <c r="AD7" s="7">
        <v>99.526358799999997</v>
      </c>
      <c r="AE7" s="7">
        <v>12.826046099999999</v>
      </c>
      <c r="AF7" s="7">
        <v>298.94376269999998</v>
      </c>
      <c r="AG7" s="7">
        <v>86.142899</v>
      </c>
      <c r="AH7" s="7">
        <v>143.67352310000001</v>
      </c>
      <c r="AI7" s="7">
        <v>83.973768500000006</v>
      </c>
      <c r="AJ7" s="7">
        <v>0.92394509999999996</v>
      </c>
      <c r="AK7" s="7">
        <v>314.71413569999999</v>
      </c>
      <c r="AL7" s="7">
        <v>92.207853600000007</v>
      </c>
      <c r="AM7" s="7">
        <v>144.58407460000001</v>
      </c>
      <c r="AN7" s="7">
        <v>65.211551499999999</v>
      </c>
      <c r="AO7" s="7">
        <v>4.3726415000000003</v>
      </c>
      <c r="AP7" s="7">
        <v>306.3761212</v>
      </c>
      <c r="AQ7" s="7">
        <v>71.580440100000004</v>
      </c>
      <c r="AR7" s="7">
        <v>124.990154</v>
      </c>
      <c r="AS7" s="7">
        <v>71.129763699999998</v>
      </c>
      <c r="AT7" s="7">
        <v>1.5856329</v>
      </c>
      <c r="AU7" s="7">
        <v>269.28599070000001</v>
      </c>
      <c r="AV7" s="7">
        <v>65.771234699999994</v>
      </c>
      <c r="AW7" s="7">
        <v>114.29282600000001</v>
      </c>
      <c r="AX7" s="7">
        <v>75.886130199999997</v>
      </c>
      <c r="AY7" s="7">
        <v>2.0296964000000002</v>
      </c>
      <c r="AZ7" s="7">
        <v>257.97988729999997</v>
      </c>
    </row>
    <row r="8" spans="1:52" ht="16" x14ac:dyDescent="0.2">
      <c r="A8" s="16">
        <v>2</v>
      </c>
      <c r="B8" s="2" t="s">
        <v>7</v>
      </c>
      <c r="C8" s="7">
        <v>615.53298939999991</v>
      </c>
      <c r="D8" s="7">
        <v>981.56412210000008</v>
      </c>
      <c r="E8" s="7">
        <v>3701.8414673999996</v>
      </c>
      <c r="F8" s="7">
        <v>10.226594299999999</v>
      </c>
      <c r="G8" s="7">
        <v>5309.1651732</v>
      </c>
      <c r="H8" s="7">
        <v>8.7372199999999997E-2</v>
      </c>
      <c r="I8" s="7">
        <v>8.7369299999999997E-2</v>
      </c>
      <c r="J8" s="7">
        <v>2.0560000000000001E-4</v>
      </c>
      <c r="K8" s="7">
        <v>9.9999999999999995E-8</v>
      </c>
      <c r="L8" s="7">
        <v>0.1749472</v>
      </c>
      <c r="M8" s="7">
        <v>88.059489799999994</v>
      </c>
      <c r="N8" s="7">
        <v>133.74559909999999</v>
      </c>
      <c r="O8" s="7">
        <v>600.5886974</v>
      </c>
      <c r="P8" s="7">
        <v>1.1036360000000001</v>
      </c>
      <c r="Q8" s="7">
        <v>823.49742230000004</v>
      </c>
      <c r="R8" s="7">
        <v>90.247497300000006</v>
      </c>
      <c r="S8" s="7">
        <v>134.94140290000001</v>
      </c>
      <c r="T8" s="7">
        <v>518.71553549999999</v>
      </c>
      <c r="U8" s="7">
        <v>1.6695002000000001</v>
      </c>
      <c r="V8" s="7">
        <v>745.57393590000004</v>
      </c>
      <c r="W8" s="7">
        <v>70.770784699999993</v>
      </c>
      <c r="X8" s="7">
        <v>133.41588490000001</v>
      </c>
      <c r="Y8" s="7">
        <v>494.67609229999999</v>
      </c>
      <c r="Z8" s="7">
        <v>1.5268409999999999</v>
      </c>
      <c r="AA8" s="7">
        <v>700.3896029</v>
      </c>
      <c r="AB8" s="7">
        <v>70.489480700000001</v>
      </c>
      <c r="AC8" s="7">
        <v>117.78032260000001</v>
      </c>
      <c r="AD8" s="7">
        <v>460.08169939999999</v>
      </c>
      <c r="AE8" s="7">
        <v>1.0529294</v>
      </c>
      <c r="AF8" s="7">
        <v>649.40443210000001</v>
      </c>
      <c r="AG8" s="7">
        <v>74.242720599999998</v>
      </c>
      <c r="AH8" s="7">
        <v>109.6774523</v>
      </c>
      <c r="AI8" s="7">
        <v>432.61975330000001</v>
      </c>
      <c r="AJ8" s="7">
        <v>1.2720989</v>
      </c>
      <c r="AK8" s="7">
        <v>617.81202510000003</v>
      </c>
      <c r="AL8" s="7">
        <v>78.435151399999995</v>
      </c>
      <c r="AM8" s="7">
        <v>125.2484757</v>
      </c>
      <c r="AN8" s="7">
        <v>394.3831927</v>
      </c>
      <c r="AO8" s="7">
        <v>1.5925772</v>
      </c>
      <c r="AP8" s="7">
        <v>599.65939700000001</v>
      </c>
      <c r="AQ8" s="7">
        <v>70.643332700000002</v>
      </c>
      <c r="AR8" s="7">
        <v>106.801045</v>
      </c>
      <c r="AS8" s="7">
        <v>382.79858050000001</v>
      </c>
      <c r="AT8" s="7">
        <v>1.4508683</v>
      </c>
      <c r="AU8" s="7">
        <v>561.6938265</v>
      </c>
      <c r="AV8" s="7">
        <v>72.557159999999996</v>
      </c>
      <c r="AW8" s="7">
        <v>119.86657030000001</v>
      </c>
      <c r="AX8" s="7">
        <v>417.97771069999999</v>
      </c>
      <c r="AY8" s="7">
        <v>0.55814319999999995</v>
      </c>
      <c r="AZ8" s="7">
        <v>610.95958419999999</v>
      </c>
    </row>
    <row r="9" spans="1:52" ht="16" x14ac:dyDescent="0.2">
      <c r="A9" s="16">
        <v>3</v>
      </c>
      <c r="B9" s="2" t="s">
        <v>8</v>
      </c>
      <c r="C9" s="7">
        <v>2060.3930315999996</v>
      </c>
      <c r="D9" s="7">
        <v>3601.4708824999998</v>
      </c>
      <c r="E9" s="7">
        <v>3893.5175969000006</v>
      </c>
      <c r="F9" s="7">
        <v>87.206159600000007</v>
      </c>
      <c r="G9" s="7">
        <v>9642.5876705999999</v>
      </c>
      <c r="H9" s="7">
        <v>0.103482</v>
      </c>
      <c r="I9" s="7">
        <v>0.6503293</v>
      </c>
      <c r="J9" s="7">
        <v>1.969441</v>
      </c>
      <c r="K9" s="7">
        <v>9.9999999999999995E-8</v>
      </c>
      <c r="L9" s="7">
        <v>2.7232523999999998</v>
      </c>
      <c r="M9" s="7">
        <v>313.45199810000003</v>
      </c>
      <c r="N9" s="7">
        <v>577.38450150000006</v>
      </c>
      <c r="O9" s="7">
        <v>618.49835559999997</v>
      </c>
      <c r="P9" s="7">
        <v>12.5010669</v>
      </c>
      <c r="Q9" s="7">
        <v>1521.8359221000001</v>
      </c>
      <c r="R9" s="7">
        <v>276.48718500000001</v>
      </c>
      <c r="S9" s="7">
        <v>491.65017280000001</v>
      </c>
      <c r="T9" s="7">
        <v>507.02732529999997</v>
      </c>
      <c r="U9" s="7">
        <v>13.8748551</v>
      </c>
      <c r="V9" s="7">
        <v>1289.0395381999999</v>
      </c>
      <c r="W9" s="7">
        <v>263.79730410000002</v>
      </c>
      <c r="X9" s="7">
        <v>477.63321860000002</v>
      </c>
      <c r="Y9" s="7">
        <v>522.09365160000004</v>
      </c>
      <c r="Z9" s="7">
        <v>13.4868215</v>
      </c>
      <c r="AA9" s="7">
        <v>1277.0109958</v>
      </c>
      <c r="AB9" s="7">
        <v>245.9630234</v>
      </c>
      <c r="AC9" s="7">
        <v>442.9073679</v>
      </c>
      <c r="AD9" s="7">
        <v>504.9265183</v>
      </c>
      <c r="AE9" s="7">
        <v>11.141439</v>
      </c>
      <c r="AF9" s="7">
        <v>1204.9383485999999</v>
      </c>
      <c r="AG9" s="7">
        <v>225.8315853</v>
      </c>
      <c r="AH9" s="7">
        <v>390.34548510000002</v>
      </c>
      <c r="AI9" s="7">
        <v>455.66756670000001</v>
      </c>
      <c r="AJ9" s="7">
        <v>5.6241041999999997</v>
      </c>
      <c r="AK9" s="7">
        <v>1077.4687412999999</v>
      </c>
      <c r="AL9" s="7">
        <v>239.7302191</v>
      </c>
      <c r="AM9" s="7">
        <v>424.33649059999999</v>
      </c>
      <c r="AN9" s="7">
        <v>410.8118245</v>
      </c>
      <c r="AO9" s="7">
        <v>12.638089900000001</v>
      </c>
      <c r="AP9" s="7">
        <v>1087.5166240999999</v>
      </c>
      <c r="AQ9" s="7">
        <v>240.17526839999999</v>
      </c>
      <c r="AR9" s="7">
        <v>385.2827365</v>
      </c>
      <c r="AS9" s="7">
        <v>427.9497642</v>
      </c>
      <c r="AT9" s="7">
        <v>7.6679786999999999</v>
      </c>
      <c r="AU9" s="7">
        <v>1061.0757478</v>
      </c>
      <c r="AV9" s="7">
        <v>254.8529662</v>
      </c>
      <c r="AW9" s="7">
        <v>411.28058019999997</v>
      </c>
      <c r="AX9" s="7">
        <v>444.57314969999999</v>
      </c>
      <c r="AY9" s="7">
        <v>10.2718042</v>
      </c>
      <c r="AZ9" s="7">
        <v>1120.9785003</v>
      </c>
    </row>
    <row r="10" spans="1:52" ht="16" x14ac:dyDescent="0.2">
      <c r="A10" s="16">
        <v>4</v>
      </c>
      <c r="B10" s="2" t="s">
        <v>9</v>
      </c>
      <c r="C10" s="7">
        <v>238.72582469999998</v>
      </c>
      <c r="D10" s="7">
        <v>346.22502639999999</v>
      </c>
      <c r="E10" s="7">
        <v>579.64374339999995</v>
      </c>
      <c r="F10" s="7">
        <v>5.5003815999999999</v>
      </c>
      <c r="G10" s="7">
        <v>1170.0949761000002</v>
      </c>
      <c r="H10" s="7">
        <v>1.92657E-2</v>
      </c>
      <c r="I10" s="7">
        <v>2.9206300000000001E-2</v>
      </c>
      <c r="J10" s="7">
        <v>0.32558510000000002</v>
      </c>
      <c r="K10" s="7">
        <v>0</v>
      </c>
      <c r="L10" s="7">
        <v>0.37405709999999998</v>
      </c>
      <c r="M10" s="7">
        <v>39.654805600000003</v>
      </c>
      <c r="N10" s="7">
        <v>58.888050700000001</v>
      </c>
      <c r="O10" s="7">
        <v>76.145666599999998</v>
      </c>
      <c r="P10" s="7">
        <v>0.28932839999999999</v>
      </c>
      <c r="Q10" s="7">
        <v>174.9778513</v>
      </c>
      <c r="R10" s="7">
        <v>31.943127499999999</v>
      </c>
      <c r="S10" s="7">
        <v>43.682862900000003</v>
      </c>
      <c r="T10" s="7">
        <v>70.985463300000006</v>
      </c>
      <c r="U10" s="7">
        <v>1.0305238000000001</v>
      </c>
      <c r="V10" s="7">
        <v>147.6419775</v>
      </c>
      <c r="W10" s="7">
        <v>29.253534899999998</v>
      </c>
      <c r="X10" s="7">
        <v>42.090451000000002</v>
      </c>
      <c r="Y10" s="7">
        <v>72.234105900000003</v>
      </c>
      <c r="Z10" s="7">
        <v>1.0320484999999999</v>
      </c>
      <c r="AA10" s="7">
        <v>144.61014030000001</v>
      </c>
      <c r="AB10" s="7">
        <v>30.332711499999998</v>
      </c>
      <c r="AC10" s="7">
        <v>45.769782999999997</v>
      </c>
      <c r="AD10" s="7">
        <v>68.621872999999994</v>
      </c>
      <c r="AE10" s="7">
        <v>0.5781229</v>
      </c>
      <c r="AF10" s="7">
        <v>145.30249040000001</v>
      </c>
      <c r="AG10" s="7">
        <v>26.779093100000001</v>
      </c>
      <c r="AH10" s="7">
        <v>37.598672999999998</v>
      </c>
      <c r="AI10" s="7">
        <v>67.458718599999997</v>
      </c>
      <c r="AJ10" s="7">
        <v>0.61704899999999996</v>
      </c>
      <c r="AK10" s="7">
        <v>132.45353370000001</v>
      </c>
      <c r="AL10" s="7">
        <v>27.0128345</v>
      </c>
      <c r="AM10" s="7">
        <v>41.525953700000002</v>
      </c>
      <c r="AN10" s="7">
        <v>77.641588999999996</v>
      </c>
      <c r="AO10" s="7">
        <v>1.3465324999999999</v>
      </c>
      <c r="AP10" s="7">
        <v>147.5269097</v>
      </c>
      <c r="AQ10" s="7">
        <v>28.057615500000001</v>
      </c>
      <c r="AR10" s="7">
        <v>40.632660799999996</v>
      </c>
      <c r="AS10" s="7">
        <v>71.946027700000002</v>
      </c>
      <c r="AT10" s="7">
        <v>0.42455969999999998</v>
      </c>
      <c r="AU10" s="7">
        <v>141.0608637</v>
      </c>
      <c r="AV10" s="7">
        <v>25.672836400000001</v>
      </c>
      <c r="AW10" s="7">
        <v>36.007384999999999</v>
      </c>
      <c r="AX10" s="7">
        <v>74.284714199999996</v>
      </c>
      <c r="AY10" s="7">
        <v>0.18221680000000001</v>
      </c>
      <c r="AZ10" s="7">
        <v>136.14715240000001</v>
      </c>
    </row>
    <row r="11" spans="1:52" ht="16" x14ac:dyDescent="0.2">
      <c r="A11" s="16">
        <v>5</v>
      </c>
      <c r="B11" s="2" t="s">
        <v>10</v>
      </c>
      <c r="C11" s="7">
        <v>1176.5633521</v>
      </c>
      <c r="D11" s="7">
        <v>2288.6727083999999</v>
      </c>
      <c r="E11" s="7">
        <v>7356.7331989000013</v>
      </c>
      <c r="F11" s="7">
        <v>145.1011953</v>
      </c>
      <c r="G11" s="7">
        <v>10967.0704547</v>
      </c>
      <c r="H11" s="7">
        <v>7.1922E-2</v>
      </c>
      <c r="I11" s="7">
        <v>6.95239E-2</v>
      </c>
      <c r="J11" s="7">
        <v>4.3938900000000003E-2</v>
      </c>
      <c r="K11" s="7">
        <v>9.9999999999999995E-8</v>
      </c>
      <c r="L11" s="7">
        <v>0.18538489999999999</v>
      </c>
      <c r="M11" s="7">
        <v>150.3813691</v>
      </c>
      <c r="N11" s="7">
        <v>285.43114980000001</v>
      </c>
      <c r="O11" s="7">
        <v>1241.9076625</v>
      </c>
      <c r="P11" s="7">
        <v>15.125692799999999</v>
      </c>
      <c r="Q11" s="7">
        <v>1692.8458742</v>
      </c>
      <c r="R11" s="7">
        <v>150.1348634</v>
      </c>
      <c r="S11" s="7">
        <v>307.52875920000002</v>
      </c>
      <c r="T11" s="7">
        <v>998.80768250000006</v>
      </c>
      <c r="U11" s="7">
        <v>14.9510509</v>
      </c>
      <c r="V11" s="7">
        <v>1471.422356</v>
      </c>
      <c r="W11" s="7">
        <v>143.49550099999999</v>
      </c>
      <c r="X11" s="7">
        <v>278.71851179999999</v>
      </c>
      <c r="Y11" s="7">
        <v>1240.6174828999999</v>
      </c>
      <c r="Z11" s="7">
        <v>22.970058099999999</v>
      </c>
      <c r="AA11" s="7">
        <v>1685.8015538</v>
      </c>
      <c r="AB11" s="7">
        <v>143.52990439999999</v>
      </c>
      <c r="AC11" s="7">
        <v>306.86504230000003</v>
      </c>
      <c r="AD11" s="7">
        <v>763.447361</v>
      </c>
      <c r="AE11" s="7">
        <v>24.2708336</v>
      </c>
      <c r="AF11" s="7">
        <v>1238.1131413000001</v>
      </c>
      <c r="AG11" s="7">
        <v>132.3868362</v>
      </c>
      <c r="AH11" s="7">
        <v>263.50001020000002</v>
      </c>
      <c r="AI11" s="7">
        <v>778.49233130000005</v>
      </c>
      <c r="AJ11" s="7">
        <v>11.7993618</v>
      </c>
      <c r="AK11" s="7">
        <v>1186.1785394999999</v>
      </c>
      <c r="AL11" s="7">
        <v>153.58810249999999</v>
      </c>
      <c r="AM11" s="7">
        <v>268.71347040000001</v>
      </c>
      <c r="AN11" s="7">
        <v>825.15899899999999</v>
      </c>
      <c r="AO11" s="7">
        <v>14.2724765</v>
      </c>
      <c r="AP11" s="7">
        <v>1261.7330483999999</v>
      </c>
      <c r="AQ11" s="7">
        <v>140.68593519999999</v>
      </c>
      <c r="AR11" s="7">
        <v>274.4461053</v>
      </c>
      <c r="AS11" s="7">
        <v>730.54327780000006</v>
      </c>
      <c r="AT11" s="7">
        <v>20.673687999999999</v>
      </c>
      <c r="AU11" s="7">
        <v>1166.3490062999999</v>
      </c>
      <c r="AV11" s="7">
        <v>162.28891830000001</v>
      </c>
      <c r="AW11" s="7">
        <v>303.40013549999998</v>
      </c>
      <c r="AX11" s="7">
        <v>777.71446300000002</v>
      </c>
      <c r="AY11" s="7">
        <v>21.038033500000001</v>
      </c>
      <c r="AZ11" s="7">
        <v>1264.4415503</v>
      </c>
    </row>
    <row r="12" spans="1:52" ht="16" x14ac:dyDescent="0.2">
      <c r="A12" s="16">
        <v>6</v>
      </c>
      <c r="B12" s="2" t="s">
        <v>11</v>
      </c>
      <c r="C12" s="7">
        <v>5371.5150377000009</v>
      </c>
      <c r="D12" s="7">
        <v>8536.2999841000001</v>
      </c>
      <c r="E12" s="7">
        <v>20112.732801499998</v>
      </c>
      <c r="F12" s="7">
        <v>2794.5347773999997</v>
      </c>
      <c r="G12" s="7">
        <v>36815.0826007</v>
      </c>
      <c r="H12" s="7">
        <v>0.19520570000000001</v>
      </c>
      <c r="I12" s="7">
        <v>0.1966987</v>
      </c>
      <c r="J12" s="7">
        <v>0.50503220000000004</v>
      </c>
      <c r="K12" s="7">
        <v>1.2999999999999999E-5</v>
      </c>
      <c r="L12" s="7">
        <v>0.89694960000000001</v>
      </c>
      <c r="M12" s="7">
        <v>799.75099550000004</v>
      </c>
      <c r="N12" s="7">
        <v>1271.5505023000001</v>
      </c>
      <c r="O12" s="7">
        <v>2256.5389077999998</v>
      </c>
      <c r="P12" s="7">
        <v>342.68477309999997</v>
      </c>
      <c r="Q12" s="7">
        <v>4670.5251786999997</v>
      </c>
      <c r="R12" s="7">
        <v>747.88643850000005</v>
      </c>
      <c r="S12" s="7">
        <v>1147.9582001000001</v>
      </c>
      <c r="T12" s="7">
        <v>3181.0690571999999</v>
      </c>
      <c r="U12" s="7">
        <v>363.25732640000001</v>
      </c>
      <c r="V12" s="7">
        <v>5440.1710222000002</v>
      </c>
      <c r="W12" s="7">
        <v>700.03318620000005</v>
      </c>
      <c r="X12" s="7">
        <v>1144.4629116999999</v>
      </c>
      <c r="Y12" s="7">
        <v>2849.5611361000001</v>
      </c>
      <c r="Z12" s="7">
        <v>369.15476769999998</v>
      </c>
      <c r="AA12" s="7">
        <v>5063.2120016999997</v>
      </c>
      <c r="AB12" s="7">
        <v>641.96898450000003</v>
      </c>
      <c r="AC12" s="7">
        <v>1063.1725034999999</v>
      </c>
      <c r="AD12" s="7">
        <v>2589.7080884000002</v>
      </c>
      <c r="AE12" s="7">
        <v>373.72113810000002</v>
      </c>
      <c r="AF12" s="7">
        <v>4668.5707144999997</v>
      </c>
      <c r="AG12" s="7">
        <v>603.43276160000005</v>
      </c>
      <c r="AH12" s="7">
        <v>968.19393400000001</v>
      </c>
      <c r="AI12" s="7">
        <v>2168.4857834999998</v>
      </c>
      <c r="AJ12" s="7">
        <v>340.26436589999997</v>
      </c>
      <c r="AK12" s="7">
        <v>4080.3768449999998</v>
      </c>
      <c r="AL12" s="7">
        <v>609.78265920000001</v>
      </c>
      <c r="AM12" s="7">
        <v>965.78990850000002</v>
      </c>
      <c r="AN12" s="7">
        <v>2376.4157470999999</v>
      </c>
      <c r="AO12" s="7">
        <v>310.93541579999999</v>
      </c>
      <c r="AP12" s="7">
        <v>4262.9237306000005</v>
      </c>
      <c r="AQ12" s="7">
        <v>602.17050800000004</v>
      </c>
      <c r="AR12" s="7">
        <v>942.47046250000005</v>
      </c>
      <c r="AS12" s="7">
        <v>2471.3869644000001</v>
      </c>
      <c r="AT12" s="7">
        <v>340.46458799999999</v>
      </c>
      <c r="AU12" s="7">
        <v>4356.4925229</v>
      </c>
      <c r="AV12" s="7">
        <v>666.29429849999997</v>
      </c>
      <c r="AW12" s="7">
        <v>1032.5048628</v>
      </c>
      <c r="AX12" s="7">
        <v>2219.0620847999999</v>
      </c>
      <c r="AY12" s="7">
        <v>354.05238939999998</v>
      </c>
      <c r="AZ12" s="7">
        <v>4271.9136355000001</v>
      </c>
    </row>
    <row r="13" spans="1:52" ht="16" x14ac:dyDescent="0.2">
      <c r="A13" s="16">
        <v>7</v>
      </c>
      <c r="B13" s="2" t="s">
        <v>12</v>
      </c>
      <c r="C13" s="7">
        <v>5899.270576500001</v>
      </c>
      <c r="D13" s="7">
        <v>7964.579064399999</v>
      </c>
      <c r="E13" s="7">
        <v>11834.337364100002</v>
      </c>
      <c r="F13" s="7">
        <v>746.36746159999996</v>
      </c>
      <c r="G13" s="7">
        <v>26444.554466600002</v>
      </c>
      <c r="H13" s="7">
        <v>0.65540050000000005</v>
      </c>
      <c r="I13" s="7">
        <v>0.63695040000000003</v>
      </c>
      <c r="J13" s="7">
        <v>2.0448241</v>
      </c>
      <c r="K13" s="7">
        <v>5.0905000000000004E-3</v>
      </c>
      <c r="L13" s="7">
        <v>3.3422654999999999</v>
      </c>
      <c r="M13" s="7">
        <v>732.50351290000003</v>
      </c>
      <c r="N13" s="7">
        <v>1050.5792761</v>
      </c>
      <c r="O13" s="7">
        <v>1381.4897283</v>
      </c>
      <c r="P13" s="7">
        <v>90.106082999999998</v>
      </c>
      <c r="Q13" s="7">
        <v>3254.6786003000002</v>
      </c>
      <c r="R13" s="7">
        <v>745.27799279999999</v>
      </c>
      <c r="S13" s="7">
        <v>1021.1551938</v>
      </c>
      <c r="T13" s="7">
        <v>1535.0761752999999</v>
      </c>
      <c r="U13" s="7">
        <v>103.20708140000001</v>
      </c>
      <c r="V13" s="7">
        <v>3404.7164432999998</v>
      </c>
      <c r="W13" s="7">
        <v>760.15821210000001</v>
      </c>
      <c r="X13" s="7">
        <v>1069.1453867</v>
      </c>
      <c r="Y13" s="7">
        <v>1588.9545324999999</v>
      </c>
      <c r="Z13" s="7">
        <v>108.5730676</v>
      </c>
      <c r="AA13" s="7">
        <v>3526.8311988999999</v>
      </c>
      <c r="AB13" s="7">
        <v>678.44599330000005</v>
      </c>
      <c r="AC13" s="7">
        <v>951.48632469999995</v>
      </c>
      <c r="AD13" s="7">
        <v>1489.960372</v>
      </c>
      <c r="AE13" s="7">
        <v>111.6422445</v>
      </c>
      <c r="AF13" s="7">
        <v>3231.5349345</v>
      </c>
      <c r="AG13" s="7">
        <v>646.2671656</v>
      </c>
      <c r="AH13" s="7">
        <v>859.8085466</v>
      </c>
      <c r="AI13" s="7">
        <v>1450.7660995000001</v>
      </c>
      <c r="AJ13" s="7">
        <v>93.613151799999997</v>
      </c>
      <c r="AK13" s="7">
        <v>3050.4549634999998</v>
      </c>
      <c r="AL13" s="7">
        <v>825.3709996</v>
      </c>
      <c r="AM13" s="7">
        <v>1099.6214679</v>
      </c>
      <c r="AN13" s="7">
        <v>1596.2835382999999</v>
      </c>
      <c r="AO13" s="7">
        <v>81.447590899999994</v>
      </c>
      <c r="AP13" s="7">
        <v>3602.7235967000001</v>
      </c>
      <c r="AQ13" s="7">
        <v>703.33906239999999</v>
      </c>
      <c r="AR13" s="7">
        <v>930.1228433</v>
      </c>
      <c r="AS13" s="7">
        <v>1402.3767287999999</v>
      </c>
      <c r="AT13" s="7">
        <v>85.140511000000004</v>
      </c>
      <c r="AU13" s="7">
        <v>3120.9791455</v>
      </c>
      <c r="AV13" s="7">
        <v>807.25223730000005</v>
      </c>
      <c r="AW13" s="7">
        <v>982.02307489999998</v>
      </c>
      <c r="AX13" s="7">
        <v>1387.3853653000001</v>
      </c>
      <c r="AY13" s="7">
        <v>72.632640899999998</v>
      </c>
      <c r="AZ13" s="7">
        <v>3249.2933183999999</v>
      </c>
    </row>
    <row r="14" spans="1:52" ht="16" x14ac:dyDescent="0.2">
      <c r="A14" s="16">
        <v>8</v>
      </c>
      <c r="B14" s="2" t="s">
        <v>13</v>
      </c>
      <c r="C14" s="7">
        <v>4401.0930095999993</v>
      </c>
      <c r="D14" s="7">
        <v>6313.4022818000003</v>
      </c>
      <c r="E14" s="7">
        <v>6604.8626589000014</v>
      </c>
      <c r="F14" s="7">
        <v>1143.9964121</v>
      </c>
      <c r="G14" s="7">
        <v>18463.354362400001</v>
      </c>
      <c r="H14" s="7">
        <v>1.2879495000000001</v>
      </c>
      <c r="I14" s="7">
        <v>1.2275646</v>
      </c>
      <c r="J14" s="7">
        <v>2.3993028000000001</v>
      </c>
      <c r="K14" s="7">
        <v>5.9999999999999997E-7</v>
      </c>
      <c r="L14" s="7">
        <v>4.9148174999999998</v>
      </c>
      <c r="M14" s="7">
        <v>522.2867675</v>
      </c>
      <c r="N14" s="7">
        <v>806.19564419999995</v>
      </c>
      <c r="O14" s="7">
        <v>1084.9688114999999</v>
      </c>
      <c r="P14" s="7">
        <v>126.7355177</v>
      </c>
      <c r="Q14" s="7">
        <v>2540.1867409000001</v>
      </c>
      <c r="R14" s="7">
        <v>518.83513919999996</v>
      </c>
      <c r="S14" s="7">
        <v>774.14472450000005</v>
      </c>
      <c r="T14" s="7">
        <v>833.47408129999997</v>
      </c>
      <c r="U14" s="7">
        <v>157.78061640000001</v>
      </c>
      <c r="V14" s="7">
        <v>2284.2345614000001</v>
      </c>
      <c r="W14" s="7">
        <v>530.7812222</v>
      </c>
      <c r="X14" s="7">
        <v>808.65957830000002</v>
      </c>
      <c r="Y14" s="7">
        <v>759.74604699999998</v>
      </c>
      <c r="Z14" s="7">
        <v>156.54672110000001</v>
      </c>
      <c r="AA14" s="7">
        <v>2255.7335686000001</v>
      </c>
      <c r="AB14" s="7">
        <v>537.63378209999996</v>
      </c>
      <c r="AC14" s="7">
        <v>764.65898030000005</v>
      </c>
      <c r="AD14" s="7">
        <v>738.84776959999999</v>
      </c>
      <c r="AE14" s="7">
        <v>141.3585889</v>
      </c>
      <c r="AF14" s="7">
        <v>2182.4991209</v>
      </c>
      <c r="AG14" s="7">
        <v>546.28790590000006</v>
      </c>
      <c r="AH14" s="7">
        <v>746.47583440000005</v>
      </c>
      <c r="AI14" s="7">
        <v>723.16654100000005</v>
      </c>
      <c r="AJ14" s="7">
        <v>132.04797880000001</v>
      </c>
      <c r="AK14" s="7">
        <v>2147.9782601000002</v>
      </c>
      <c r="AL14" s="7">
        <v>599.42884409999999</v>
      </c>
      <c r="AM14" s="7">
        <v>858.55099010000004</v>
      </c>
      <c r="AN14" s="7">
        <v>781.42191049999997</v>
      </c>
      <c r="AO14" s="7">
        <v>154.80589989999999</v>
      </c>
      <c r="AP14" s="7">
        <v>2394.2076446000001</v>
      </c>
      <c r="AQ14" s="7">
        <v>565.22925559999999</v>
      </c>
      <c r="AR14" s="7">
        <v>763.72206489999996</v>
      </c>
      <c r="AS14" s="7">
        <v>835.50131499999998</v>
      </c>
      <c r="AT14" s="7">
        <v>142.929192</v>
      </c>
      <c r="AU14" s="7">
        <v>2307.3818274999999</v>
      </c>
      <c r="AV14" s="7">
        <v>579.32214350000004</v>
      </c>
      <c r="AW14" s="7">
        <v>789.76690050000002</v>
      </c>
      <c r="AX14" s="7">
        <v>845.3368802</v>
      </c>
      <c r="AY14" s="7">
        <v>131.7918967</v>
      </c>
      <c r="AZ14" s="7">
        <v>2346.2178208999999</v>
      </c>
    </row>
    <row r="15" spans="1:52" ht="16" x14ac:dyDescent="0.2">
      <c r="A15" s="16">
        <v>9</v>
      </c>
      <c r="B15" s="2" t="s">
        <v>14</v>
      </c>
      <c r="C15" s="7">
        <v>7239.6218104</v>
      </c>
      <c r="D15" s="7">
        <v>11480.7992927</v>
      </c>
      <c r="E15" s="7">
        <v>10555.837895599998</v>
      </c>
      <c r="F15" s="7">
        <v>7581.4928581000004</v>
      </c>
      <c r="G15" s="7">
        <v>36857.751856800001</v>
      </c>
      <c r="H15" s="7">
        <v>0.67176709999999995</v>
      </c>
      <c r="I15" s="7">
        <v>0.64583710000000005</v>
      </c>
      <c r="J15" s="7">
        <v>1.8014287</v>
      </c>
      <c r="K15" s="7">
        <v>1.818E-4</v>
      </c>
      <c r="L15" s="7">
        <v>3.1192147000000001</v>
      </c>
      <c r="M15" s="7">
        <v>931.01814939999997</v>
      </c>
      <c r="N15" s="7">
        <v>1569.6250278</v>
      </c>
      <c r="O15" s="7">
        <v>1468.4193298</v>
      </c>
      <c r="P15" s="7">
        <v>757.93197799999996</v>
      </c>
      <c r="Q15" s="7">
        <v>4726.9944850000002</v>
      </c>
      <c r="R15" s="7">
        <v>933.99496829999998</v>
      </c>
      <c r="S15" s="7">
        <v>1438.6396474000001</v>
      </c>
      <c r="T15" s="7">
        <v>1381.1026818</v>
      </c>
      <c r="U15" s="7">
        <v>1085.9292350999999</v>
      </c>
      <c r="V15" s="7">
        <v>4839.6665326000002</v>
      </c>
      <c r="W15" s="7">
        <v>928.41775489999998</v>
      </c>
      <c r="X15" s="7">
        <v>1477.1341058999999</v>
      </c>
      <c r="Y15" s="7">
        <v>1340.5083006</v>
      </c>
      <c r="Z15" s="7">
        <v>930.65332530000001</v>
      </c>
      <c r="AA15" s="7">
        <v>4676.7134867000004</v>
      </c>
      <c r="AB15" s="7">
        <v>838.11598260000005</v>
      </c>
      <c r="AC15" s="7">
        <v>1358.3671185999999</v>
      </c>
      <c r="AD15" s="7">
        <v>1197.4669008000001</v>
      </c>
      <c r="AE15" s="7">
        <v>774.10860839999998</v>
      </c>
      <c r="AF15" s="7">
        <v>4168.0586104000004</v>
      </c>
      <c r="AG15" s="7">
        <v>842.90304360000005</v>
      </c>
      <c r="AH15" s="7">
        <v>1317.7740263999999</v>
      </c>
      <c r="AI15" s="7">
        <v>1220.7387289999999</v>
      </c>
      <c r="AJ15" s="7">
        <v>1007.3600771</v>
      </c>
      <c r="AK15" s="7">
        <v>4388.7758760999996</v>
      </c>
      <c r="AL15" s="7">
        <v>926.93907860000002</v>
      </c>
      <c r="AM15" s="7">
        <v>1450.5832195999999</v>
      </c>
      <c r="AN15" s="7">
        <v>1339.5994401</v>
      </c>
      <c r="AO15" s="7">
        <v>957.29765380000003</v>
      </c>
      <c r="AP15" s="7">
        <v>4674.4193920999996</v>
      </c>
      <c r="AQ15" s="7">
        <v>847.75639669999998</v>
      </c>
      <c r="AR15" s="7">
        <v>1352.3726337000001</v>
      </c>
      <c r="AS15" s="7">
        <v>1267.6710045</v>
      </c>
      <c r="AT15" s="7">
        <v>1129.1346321000001</v>
      </c>
      <c r="AU15" s="7">
        <v>4596.9346670000004</v>
      </c>
      <c r="AV15" s="7">
        <v>989.80466920000003</v>
      </c>
      <c r="AW15" s="7">
        <v>1515.6576762</v>
      </c>
      <c r="AX15" s="7">
        <v>1338.5300803</v>
      </c>
      <c r="AY15" s="7">
        <v>939.07716649999998</v>
      </c>
      <c r="AZ15" s="7">
        <v>4783.0695922000004</v>
      </c>
    </row>
    <row r="16" spans="1:52" ht="16" x14ac:dyDescent="0.2">
      <c r="A16" s="16">
        <v>10</v>
      </c>
      <c r="B16" s="2" t="s">
        <v>15</v>
      </c>
      <c r="C16" s="7">
        <v>1184.0212859000001</v>
      </c>
      <c r="D16" s="7">
        <v>2362.302259</v>
      </c>
      <c r="E16" s="7">
        <v>691.34317709999993</v>
      </c>
      <c r="F16" s="7">
        <v>1293.5530299</v>
      </c>
      <c r="G16" s="7">
        <v>5531.2197519000001</v>
      </c>
      <c r="H16" s="7">
        <v>1.9534300000000001E-2</v>
      </c>
      <c r="I16" s="7">
        <v>2.19723E-2</v>
      </c>
      <c r="J16" s="7">
        <v>0.46617160000000002</v>
      </c>
      <c r="K16" s="7">
        <v>4.0638500000000001E-2</v>
      </c>
      <c r="L16" s="7">
        <v>0.54831669999999999</v>
      </c>
      <c r="M16" s="7">
        <v>180.50497390000001</v>
      </c>
      <c r="N16" s="7">
        <v>378.95803690000002</v>
      </c>
      <c r="O16" s="7">
        <v>85.843687599999996</v>
      </c>
      <c r="P16" s="7">
        <v>141.02954059999999</v>
      </c>
      <c r="Q16" s="7">
        <v>786.33623899999998</v>
      </c>
      <c r="R16" s="7">
        <v>130.25299039999999</v>
      </c>
      <c r="S16" s="7">
        <v>260.96510999999998</v>
      </c>
      <c r="T16" s="7">
        <v>79.167649499999996</v>
      </c>
      <c r="U16" s="7">
        <v>203.85473339999999</v>
      </c>
      <c r="V16" s="7">
        <v>674.24048330000005</v>
      </c>
      <c r="W16" s="7">
        <v>140.7975165</v>
      </c>
      <c r="X16" s="7">
        <v>307.71354919999999</v>
      </c>
      <c r="Y16" s="7">
        <v>65.0183806</v>
      </c>
      <c r="Z16" s="7">
        <v>131.6292909</v>
      </c>
      <c r="AA16" s="7">
        <v>645.15873720000002</v>
      </c>
      <c r="AB16" s="7">
        <v>142.1780455</v>
      </c>
      <c r="AC16" s="7">
        <v>285.16874130000002</v>
      </c>
      <c r="AD16" s="7">
        <v>76.027992299999994</v>
      </c>
      <c r="AE16" s="7">
        <v>88.930909400000004</v>
      </c>
      <c r="AF16" s="7">
        <v>592.30568849999997</v>
      </c>
      <c r="AG16" s="7">
        <v>139.57337509999999</v>
      </c>
      <c r="AH16" s="7">
        <v>264.51622020000002</v>
      </c>
      <c r="AI16" s="7">
        <v>87.797421299999996</v>
      </c>
      <c r="AJ16" s="7">
        <v>174.7055336</v>
      </c>
      <c r="AK16" s="7">
        <v>666.59255020000001</v>
      </c>
      <c r="AL16" s="7">
        <v>136.37466180000001</v>
      </c>
      <c r="AM16" s="7">
        <v>280.74280270000003</v>
      </c>
      <c r="AN16" s="7">
        <v>78.448446099999998</v>
      </c>
      <c r="AO16" s="7">
        <v>146.00311429999999</v>
      </c>
      <c r="AP16" s="7">
        <v>641.56902490000004</v>
      </c>
      <c r="AQ16" s="7">
        <v>145.59400880000001</v>
      </c>
      <c r="AR16" s="7">
        <v>270.19075980000002</v>
      </c>
      <c r="AS16" s="7">
        <v>127.6229534</v>
      </c>
      <c r="AT16" s="7">
        <v>223.3886703</v>
      </c>
      <c r="AU16" s="7">
        <v>766.79639229999998</v>
      </c>
      <c r="AV16" s="7">
        <v>168.72617959999999</v>
      </c>
      <c r="AW16" s="7">
        <v>314.0250666</v>
      </c>
      <c r="AX16" s="7">
        <v>90.950474700000001</v>
      </c>
      <c r="AY16" s="7">
        <v>183.9705989</v>
      </c>
      <c r="AZ16" s="7">
        <v>757.67231979999997</v>
      </c>
    </row>
    <row r="17" spans="1:52" ht="16" x14ac:dyDescent="0.2">
      <c r="A17" s="16">
        <v>11</v>
      </c>
      <c r="B17" s="2" t="s">
        <v>16</v>
      </c>
      <c r="C17" s="7">
        <v>57.321031400000003</v>
      </c>
      <c r="D17" s="7">
        <v>105.4672436</v>
      </c>
      <c r="E17" s="7">
        <v>1022.4199690999999</v>
      </c>
      <c r="F17" s="7">
        <v>0.73379030000000012</v>
      </c>
      <c r="G17" s="7">
        <v>1185.9420344</v>
      </c>
      <c r="H17" s="7">
        <v>1.8400799999999998E-2</v>
      </c>
      <c r="I17" s="7">
        <v>1.8400799999999998E-2</v>
      </c>
      <c r="J17" s="7">
        <v>9.9999999999999995E-8</v>
      </c>
      <c r="K17" s="7">
        <v>0</v>
      </c>
      <c r="L17" s="7">
        <v>3.68017E-2</v>
      </c>
      <c r="M17" s="7">
        <v>5.0893655000000004</v>
      </c>
      <c r="N17" s="7">
        <v>24.814640600000001</v>
      </c>
      <c r="O17" s="7">
        <v>130.09490729999999</v>
      </c>
      <c r="P17" s="7">
        <v>4.4137000000000003E-2</v>
      </c>
      <c r="Q17" s="7">
        <v>160.0430504</v>
      </c>
      <c r="R17" s="7">
        <v>4.0871021000000001</v>
      </c>
      <c r="S17" s="7">
        <v>7.1827025999999998</v>
      </c>
      <c r="T17" s="7">
        <v>144.98856789999999</v>
      </c>
      <c r="U17" s="7">
        <v>2.1738E-2</v>
      </c>
      <c r="V17" s="7">
        <v>156.2801106</v>
      </c>
      <c r="W17" s="7">
        <v>10.159946400000001</v>
      </c>
      <c r="X17" s="7">
        <v>13.3563709</v>
      </c>
      <c r="Y17" s="7">
        <v>116.7161794</v>
      </c>
      <c r="Z17" s="7">
        <v>8.2430199999999995E-2</v>
      </c>
      <c r="AA17" s="7">
        <v>140.31492689999999</v>
      </c>
      <c r="AB17" s="7">
        <v>10.355571299999999</v>
      </c>
      <c r="AC17" s="7">
        <v>13.7514957</v>
      </c>
      <c r="AD17" s="7">
        <v>121.7360628</v>
      </c>
      <c r="AE17" s="7">
        <v>0.1038882</v>
      </c>
      <c r="AF17" s="7">
        <v>145.94701800000001</v>
      </c>
      <c r="AG17" s="7">
        <v>6.5300782999999996</v>
      </c>
      <c r="AH17" s="7">
        <v>10.190670900000001</v>
      </c>
      <c r="AI17" s="7">
        <v>147.0029012</v>
      </c>
      <c r="AJ17" s="7">
        <v>2.3395599999999999E-2</v>
      </c>
      <c r="AK17" s="7">
        <v>163.74704600000001</v>
      </c>
      <c r="AL17" s="7">
        <v>6.670134</v>
      </c>
      <c r="AM17" s="7">
        <v>11.445263199999999</v>
      </c>
      <c r="AN17" s="7">
        <v>133.5841073</v>
      </c>
      <c r="AO17" s="7">
        <v>1.02811E-2</v>
      </c>
      <c r="AP17" s="7">
        <v>151.7097856</v>
      </c>
      <c r="AQ17" s="7">
        <v>5.5035164999999999</v>
      </c>
      <c r="AR17" s="7">
        <v>8.5800803000000005</v>
      </c>
      <c r="AS17" s="7">
        <v>108.6441585</v>
      </c>
      <c r="AT17" s="7">
        <v>1.7517600000000001E-2</v>
      </c>
      <c r="AU17" s="7">
        <v>122.7452729</v>
      </c>
      <c r="AV17" s="7">
        <v>8.9069164999999995</v>
      </c>
      <c r="AW17" s="7">
        <v>16.127618600000002</v>
      </c>
      <c r="AX17" s="7">
        <v>119.6530846</v>
      </c>
      <c r="AY17" s="7">
        <v>0.43040260000000002</v>
      </c>
      <c r="AZ17" s="7">
        <v>145.11802230000001</v>
      </c>
    </row>
    <row r="18" spans="1:52" ht="16" x14ac:dyDescent="0.2">
      <c r="A18" s="16">
        <v>12</v>
      </c>
      <c r="B18" s="2" t="s">
        <v>17</v>
      </c>
      <c r="C18" s="7">
        <v>35.139876900000004</v>
      </c>
      <c r="D18" s="7">
        <v>60.455589199999991</v>
      </c>
      <c r="E18" s="7">
        <v>23.770623199999999</v>
      </c>
      <c r="F18" s="7">
        <v>0.9680166</v>
      </c>
      <c r="G18" s="7">
        <v>120.33410589999998</v>
      </c>
      <c r="H18" s="7">
        <v>9.9999999999999995E-8</v>
      </c>
      <c r="I18" s="7">
        <v>9.9999999999999995E-8</v>
      </c>
      <c r="J18" s="7">
        <v>9.9999999999999995E-8</v>
      </c>
      <c r="K18" s="7">
        <v>0</v>
      </c>
      <c r="L18" s="7">
        <v>2.9999999999999999E-7</v>
      </c>
      <c r="M18" s="7">
        <v>3.4474095999999999</v>
      </c>
      <c r="N18" s="7">
        <v>6.1748472000000003</v>
      </c>
      <c r="O18" s="7">
        <v>3.2071972999999998</v>
      </c>
      <c r="P18" s="7">
        <v>2.4435499999999999E-2</v>
      </c>
      <c r="Q18" s="7">
        <v>12.8538896</v>
      </c>
      <c r="R18" s="7">
        <v>2.5514443999999998</v>
      </c>
      <c r="S18" s="7">
        <v>4.2870375000000003</v>
      </c>
      <c r="T18" s="7">
        <v>2.5031577999999999</v>
      </c>
      <c r="U18" s="7">
        <v>3.1088000000000001E-2</v>
      </c>
      <c r="V18" s="7">
        <v>9.3727277000000004</v>
      </c>
      <c r="W18" s="7">
        <v>4.1603256000000002</v>
      </c>
      <c r="X18" s="7">
        <v>6.0482554999999998</v>
      </c>
      <c r="Y18" s="7">
        <v>2.2221834</v>
      </c>
      <c r="Z18" s="7">
        <v>0.21247450000000001</v>
      </c>
      <c r="AA18" s="7">
        <v>12.643238999999999</v>
      </c>
      <c r="AB18" s="7">
        <v>2.9760469000000001</v>
      </c>
      <c r="AC18" s="7">
        <v>4.8619123999999996</v>
      </c>
      <c r="AD18" s="7">
        <v>3.3720838999999998</v>
      </c>
      <c r="AE18" s="7">
        <v>4.7404999999999999E-3</v>
      </c>
      <c r="AF18" s="7">
        <v>11.2147837</v>
      </c>
      <c r="AG18" s="7">
        <v>3.3338212</v>
      </c>
      <c r="AH18" s="7">
        <v>6.2736679000000004</v>
      </c>
      <c r="AI18" s="7">
        <v>2.144711</v>
      </c>
      <c r="AJ18" s="7">
        <v>0.14521210000000001</v>
      </c>
      <c r="AK18" s="7">
        <v>11.8974122</v>
      </c>
      <c r="AL18" s="7">
        <v>4.7172964000000004</v>
      </c>
      <c r="AM18" s="7">
        <v>8.5710370000000005</v>
      </c>
      <c r="AN18" s="7">
        <v>3.0332981000000001</v>
      </c>
      <c r="AO18" s="7">
        <v>0.1427494</v>
      </c>
      <c r="AP18" s="7">
        <v>16.464380899999998</v>
      </c>
      <c r="AQ18" s="7">
        <v>3.9785113000000001</v>
      </c>
      <c r="AR18" s="7">
        <v>6.5869014999999997</v>
      </c>
      <c r="AS18" s="7">
        <v>2.4862071000000001</v>
      </c>
      <c r="AT18" s="7">
        <v>0.40107429999999999</v>
      </c>
      <c r="AU18" s="7">
        <v>13.4526942</v>
      </c>
      <c r="AV18" s="7">
        <v>9.9750213999999993</v>
      </c>
      <c r="AW18" s="7">
        <v>17.651930100000001</v>
      </c>
      <c r="AX18" s="7">
        <v>4.8017845000000001</v>
      </c>
      <c r="AY18" s="7">
        <v>6.2423000000000001E-3</v>
      </c>
      <c r="AZ18" s="7">
        <v>32.434978299999997</v>
      </c>
    </row>
    <row r="19" spans="1:52" ht="16" x14ac:dyDescent="0.2">
      <c r="A19" s="16">
        <v>13</v>
      </c>
      <c r="B19" s="2" t="s">
        <v>18</v>
      </c>
      <c r="C19" s="7">
        <v>25.751928100000001</v>
      </c>
      <c r="D19" s="7">
        <v>43.300308699999995</v>
      </c>
      <c r="E19" s="7">
        <v>33.380844099999997</v>
      </c>
      <c r="F19" s="7">
        <v>2.0114497999999998</v>
      </c>
      <c r="G19" s="7">
        <v>104.4445307</v>
      </c>
      <c r="H19" s="7">
        <v>1.0119999999999999E-4</v>
      </c>
      <c r="I19" s="7">
        <v>1.002E-4</v>
      </c>
      <c r="J19" s="7">
        <v>9.9999999999999995E-8</v>
      </c>
      <c r="K19" s="7">
        <v>0</v>
      </c>
      <c r="L19" s="7">
        <v>2.0149999999999999E-4</v>
      </c>
      <c r="M19" s="7">
        <v>2.6496531999999999</v>
      </c>
      <c r="N19" s="7">
        <v>5.5698156000000001</v>
      </c>
      <c r="O19" s="7">
        <v>5.4054444999999998</v>
      </c>
      <c r="P19" s="7">
        <v>0.10163899999999999</v>
      </c>
      <c r="Q19" s="7">
        <v>13.7265523</v>
      </c>
      <c r="R19" s="7">
        <v>2.9737467999999998</v>
      </c>
      <c r="S19" s="7">
        <v>5.6689078999999998</v>
      </c>
      <c r="T19" s="7">
        <v>4.3991382000000003</v>
      </c>
      <c r="U19" s="7">
        <v>0.1252345</v>
      </c>
      <c r="V19" s="7">
        <v>13.1670274</v>
      </c>
      <c r="W19" s="7">
        <v>3.7316848</v>
      </c>
      <c r="X19" s="7">
        <v>5.6854133999999998</v>
      </c>
      <c r="Y19" s="7">
        <v>5.1685774000000002</v>
      </c>
      <c r="Z19" s="7">
        <v>0.1210034</v>
      </c>
      <c r="AA19" s="7">
        <v>14.706678999999999</v>
      </c>
      <c r="AB19" s="7">
        <v>3.4817673</v>
      </c>
      <c r="AC19" s="7">
        <v>5.4643981000000004</v>
      </c>
      <c r="AD19" s="7">
        <v>3.4429539999999998</v>
      </c>
      <c r="AE19" s="7">
        <v>5.8541700000000002E-2</v>
      </c>
      <c r="AF19" s="7">
        <v>12.447661099999999</v>
      </c>
      <c r="AG19" s="7">
        <v>2.6150402000000001</v>
      </c>
      <c r="AH19" s="7">
        <v>4.2709017999999999</v>
      </c>
      <c r="AI19" s="7">
        <v>2.9993352999999998</v>
      </c>
      <c r="AJ19" s="7">
        <v>0.44424010000000003</v>
      </c>
      <c r="AK19" s="7">
        <v>10.3295174</v>
      </c>
      <c r="AL19" s="7">
        <v>4.0402459999999998</v>
      </c>
      <c r="AM19" s="7">
        <v>6.1938519000000003</v>
      </c>
      <c r="AN19" s="7">
        <v>4.8207481999999997</v>
      </c>
      <c r="AO19" s="7">
        <v>0.3756215</v>
      </c>
      <c r="AP19" s="7">
        <v>15.4304676</v>
      </c>
      <c r="AQ19" s="7">
        <v>3.6686614</v>
      </c>
      <c r="AR19" s="7">
        <v>4.9243025999999999</v>
      </c>
      <c r="AS19" s="7">
        <v>3.2912574000000001</v>
      </c>
      <c r="AT19" s="7">
        <v>0.2818946</v>
      </c>
      <c r="AU19" s="7">
        <v>12.166116000000001</v>
      </c>
      <c r="AV19" s="7">
        <v>2.5910272000000001</v>
      </c>
      <c r="AW19" s="7">
        <v>5.5226172</v>
      </c>
      <c r="AX19" s="7">
        <v>3.853389</v>
      </c>
      <c r="AY19" s="7">
        <v>0.50327500000000003</v>
      </c>
      <c r="AZ19" s="7">
        <v>12.4703084</v>
      </c>
    </row>
    <row r="20" spans="1:52" ht="16" x14ac:dyDescent="0.2">
      <c r="A20" s="16">
        <v>14</v>
      </c>
      <c r="B20" s="2" t="s">
        <v>19</v>
      </c>
      <c r="C20" s="7">
        <v>37.925319999999999</v>
      </c>
      <c r="D20" s="7">
        <v>75.611414400000001</v>
      </c>
      <c r="E20" s="7">
        <v>7.8068606000000003</v>
      </c>
      <c r="F20" s="7">
        <v>0.98280680000000009</v>
      </c>
      <c r="G20" s="7">
        <v>122.3264018</v>
      </c>
      <c r="H20" s="7">
        <v>6.9999999999999997E-7</v>
      </c>
      <c r="I20" s="7">
        <v>6.9999999999999997E-7</v>
      </c>
      <c r="J20" s="7">
        <v>3.5462500000000001E-2</v>
      </c>
      <c r="K20" s="7">
        <v>0</v>
      </c>
      <c r="L20" s="7">
        <v>3.54639E-2</v>
      </c>
      <c r="M20" s="7">
        <v>3.6558887000000002</v>
      </c>
      <c r="N20" s="7">
        <v>8.9724430000000002</v>
      </c>
      <c r="O20" s="7">
        <v>0.89078990000000002</v>
      </c>
      <c r="P20" s="7">
        <v>0.16386000000000001</v>
      </c>
      <c r="Q20" s="7">
        <v>13.6829816</v>
      </c>
      <c r="R20" s="7">
        <v>4.6035896999999997</v>
      </c>
      <c r="S20" s="7">
        <v>7.9113619000000002</v>
      </c>
      <c r="T20" s="7">
        <v>1.0304869999999999</v>
      </c>
      <c r="U20" s="7">
        <v>0.17627570000000001</v>
      </c>
      <c r="V20" s="7">
        <v>13.7217143</v>
      </c>
      <c r="W20" s="7">
        <v>6.3141828999999996</v>
      </c>
      <c r="X20" s="7">
        <v>12.2637581</v>
      </c>
      <c r="Y20" s="7">
        <v>0.92159999999999997</v>
      </c>
      <c r="Z20" s="7">
        <v>7.6375999999999996E-3</v>
      </c>
      <c r="AA20" s="7">
        <v>19.5071786</v>
      </c>
      <c r="AB20" s="7">
        <v>4.1425508999999998</v>
      </c>
      <c r="AC20" s="7">
        <v>6.3741586000000003</v>
      </c>
      <c r="AD20" s="7">
        <v>0.91709600000000002</v>
      </c>
      <c r="AE20" s="7">
        <v>1.0290000000000001E-2</v>
      </c>
      <c r="AF20" s="7">
        <v>11.4440955</v>
      </c>
      <c r="AG20" s="7">
        <v>4.3885888</v>
      </c>
      <c r="AH20" s="7">
        <v>8.5234860999999995</v>
      </c>
      <c r="AI20" s="7">
        <v>0.72871200000000003</v>
      </c>
      <c r="AJ20" s="7">
        <v>7.5384900000000005E-2</v>
      </c>
      <c r="AK20" s="7">
        <v>13.7161718</v>
      </c>
      <c r="AL20" s="7">
        <v>3.7106181</v>
      </c>
      <c r="AM20" s="7">
        <v>7.5905287000000001</v>
      </c>
      <c r="AN20" s="7">
        <v>0.84277139999999995</v>
      </c>
      <c r="AO20" s="7">
        <v>0.15989900000000001</v>
      </c>
      <c r="AP20" s="7">
        <v>12.303817199999999</v>
      </c>
      <c r="AQ20" s="7">
        <v>3.7071806</v>
      </c>
      <c r="AR20" s="7">
        <v>7.5930814</v>
      </c>
      <c r="AS20" s="7">
        <v>1.2267406000000001</v>
      </c>
      <c r="AT20" s="7">
        <v>0.31857849999999999</v>
      </c>
      <c r="AU20" s="7">
        <v>12.8455811</v>
      </c>
      <c r="AV20" s="7">
        <v>7.4027196000000002</v>
      </c>
      <c r="AW20" s="7">
        <v>16.382595899999998</v>
      </c>
      <c r="AX20" s="7">
        <v>1.2132012000000001</v>
      </c>
      <c r="AY20" s="7">
        <v>7.0881100000000002E-2</v>
      </c>
      <c r="AZ20" s="7">
        <v>25.069397800000001</v>
      </c>
    </row>
    <row r="21" spans="1:52" ht="16" x14ac:dyDescent="0.2">
      <c r="A21" s="16">
        <v>15</v>
      </c>
      <c r="B21" s="2" t="s">
        <v>20</v>
      </c>
      <c r="C21" s="7">
        <v>20.050650400000002</v>
      </c>
      <c r="D21" s="7">
        <v>38.253685699999998</v>
      </c>
      <c r="E21" s="7">
        <v>7.9594162999999991</v>
      </c>
      <c r="F21" s="7">
        <v>0.35828919999999997</v>
      </c>
      <c r="G21" s="7">
        <v>66.622041600000003</v>
      </c>
      <c r="H21" s="7">
        <v>9.9999999999999995E-8</v>
      </c>
      <c r="I21" s="7">
        <v>9.9999999999999995E-8</v>
      </c>
      <c r="J21" s="7">
        <v>9.9999999999999995E-8</v>
      </c>
      <c r="K21" s="7">
        <v>0</v>
      </c>
      <c r="L21" s="7">
        <v>2.9999999999999999E-7</v>
      </c>
      <c r="M21" s="7">
        <v>1.5940029</v>
      </c>
      <c r="N21" s="7">
        <v>4.1743629000000002</v>
      </c>
      <c r="O21" s="7">
        <v>0.26426490000000002</v>
      </c>
      <c r="P21" s="7">
        <v>2.7371400000000001E-2</v>
      </c>
      <c r="Q21" s="7">
        <v>6.0600021000000002</v>
      </c>
      <c r="R21" s="7">
        <v>2.4600564999999999</v>
      </c>
      <c r="S21" s="7">
        <v>4.4560069000000002</v>
      </c>
      <c r="T21" s="7">
        <v>0.60049410000000003</v>
      </c>
      <c r="U21" s="7">
        <v>3.0125999999999998E-3</v>
      </c>
      <c r="V21" s="7">
        <v>7.5195701000000001</v>
      </c>
      <c r="W21" s="7">
        <v>3.9285331000000001</v>
      </c>
      <c r="X21" s="7">
        <v>5.5474911999999996</v>
      </c>
      <c r="Y21" s="7">
        <v>0.98578779999999999</v>
      </c>
      <c r="Z21" s="7">
        <v>3.0460000000000001E-3</v>
      </c>
      <c r="AA21" s="7">
        <v>10.464858100000001</v>
      </c>
      <c r="AB21" s="7">
        <v>2.8708996999999998</v>
      </c>
      <c r="AC21" s="7">
        <v>4.8300562999999999</v>
      </c>
      <c r="AD21" s="7">
        <v>0.73754560000000002</v>
      </c>
      <c r="AE21" s="7">
        <v>4.1542099999999998E-2</v>
      </c>
      <c r="AF21" s="7">
        <v>8.4800436999999995</v>
      </c>
      <c r="AG21" s="7">
        <v>2.0385599999999999</v>
      </c>
      <c r="AH21" s="7">
        <v>3.5504332999999999</v>
      </c>
      <c r="AI21" s="7">
        <v>0.90829059999999995</v>
      </c>
      <c r="AJ21" s="7">
        <v>8.1929799999999997E-2</v>
      </c>
      <c r="AK21" s="7">
        <v>6.5792137000000004</v>
      </c>
      <c r="AL21" s="7">
        <v>2.0953058000000002</v>
      </c>
      <c r="AM21" s="7">
        <v>3.6891976</v>
      </c>
      <c r="AN21" s="7">
        <v>2.0293828</v>
      </c>
      <c r="AO21" s="7">
        <v>2.29584E-2</v>
      </c>
      <c r="AP21" s="7">
        <v>7.8368446</v>
      </c>
      <c r="AQ21" s="7">
        <v>2.1824170999999999</v>
      </c>
      <c r="AR21" s="7">
        <v>4.7218099000000002</v>
      </c>
      <c r="AS21" s="7">
        <v>1.138393</v>
      </c>
      <c r="AT21" s="7">
        <v>0.1717795</v>
      </c>
      <c r="AU21" s="7">
        <v>8.2143995000000007</v>
      </c>
      <c r="AV21" s="7">
        <v>2.8808752000000002</v>
      </c>
      <c r="AW21" s="7">
        <v>7.2843274999999998</v>
      </c>
      <c r="AX21" s="7">
        <v>1.2952573999999999</v>
      </c>
      <c r="AY21" s="7">
        <v>6.6493999999999998E-3</v>
      </c>
      <c r="AZ21" s="7">
        <v>11.467109499999999</v>
      </c>
    </row>
    <row r="22" spans="1:52" ht="16" x14ac:dyDescent="0.2">
      <c r="A22" s="16">
        <v>16</v>
      </c>
      <c r="B22" s="2" t="s">
        <v>21</v>
      </c>
      <c r="C22" s="7">
        <v>106.7719858</v>
      </c>
      <c r="D22" s="7">
        <v>163.27323000000001</v>
      </c>
      <c r="E22" s="7">
        <v>29.276432100000001</v>
      </c>
      <c r="F22" s="7">
        <v>6.0564646000000009</v>
      </c>
      <c r="G22" s="7">
        <v>305.37811249999999</v>
      </c>
      <c r="H22" s="7">
        <v>1.7E-6</v>
      </c>
      <c r="I22" s="7">
        <v>2.2000000000000001E-6</v>
      </c>
      <c r="J22" s="7">
        <v>9.9999999999999995E-8</v>
      </c>
      <c r="K22" s="7">
        <v>0</v>
      </c>
      <c r="L22" s="7">
        <v>3.9999999999999998E-6</v>
      </c>
      <c r="M22" s="7">
        <v>11.3443784</v>
      </c>
      <c r="N22" s="7">
        <v>18.7127865</v>
      </c>
      <c r="O22" s="7">
        <v>2.7973002999999999</v>
      </c>
      <c r="P22" s="7">
        <v>4.2408083000000003</v>
      </c>
      <c r="Q22" s="7">
        <v>37.095273499999998</v>
      </c>
      <c r="R22" s="7">
        <v>11.131602300000001</v>
      </c>
      <c r="S22" s="7">
        <v>19.084052199999999</v>
      </c>
      <c r="T22" s="7">
        <v>3.2922823000000001</v>
      </c>
      <c r="U22" s="7">
        <v>0.4943979</v>
      </c>
      <c r="V22" s="7">
        <v>34.002334699999999</v>
      </c>
      <c r="W22" s="7">
        <v>23.619730199999999</v>
      </c>
      <c r="X22" s="7">
        <v>30.541772099999999</v>
      </c>
      <c r="Y22" s="7">
        <v>2.8925238000000002</v>
      </c>
      <c r="Z22" s="7">
        <v>0.15972829999999999</v>
      </c>
      <c r="AA22" s="7">
        <v>57.213754399999999</v>
      </c>
      <c r="AB22" s="7">
        <v>12.883316600000001</v>
      </c>
      <c r="AC22" s="7">
        <v>19.4296206</v>
      </c>
      <c r="AD22" s="7">
        <v>2.7030413000000002</v>
      </c>
      <c r="AE22" s="7">
        <v>0.28126970000000001</v>
      </c>
      <c r="AF22" s="7">
        <v>35.297248199999999</v>
      </c>
      <c r="AG22" s="7">
        <v>9.9120009000000007</v>
      </c>
      <c r="AH22" s="7">
        <v>16.656498599999999</v>
      </c>
      <c r="AI22" s="7">
        <v>2.7897115000000001</v>
      </c>
      <c r="AJ22" s="7">
        <v>0.43618030000000002</v>
      </c>
      <c r="AK22" s="7">
        <v>29.794391300000001</v>
      </c>
      <c r="AL22" s="7">
        <v>11.4487229</v>
      </c>
      <c r="AM22" s="7">
        <v>16.946871900000001</v>
      </c>
      <c r="AN22" s="7">
        <v>3.6605333999999998</v>
      </c>
      <c r="AO22" s="7">
        <v>0.16657</v>
      </c>
      <c r="AP22" s="7">
        <v>32.222698200000004</v>
      </c>
      <c r="AQ22" s="7">
        <v>11.211194900000001</v>
      </c>
      <c r="AR22" s="7">
        <v>19.156720799999999</v>
      </c>
      <c r="AS22" s="7">
        <v>3.8357996000000001</v>
      </c>
      <c r="AT22" s="7">
        <v>0.12912940000000001</v>
      </c>
      <c r="AU22" s="7">
        <v>34.332844700000003</v>
      </c>
      <c r="AV22" s="7">
        <v>15.221037900000001</v>
      </c>
      <c r="AW22" s="7">
        <v>22.7449051</v>
      </c>
      <c r="AX22" s="7">
        <v>7.3052397999999998</v>
      </c>
      <c r="AY22" s="7">
        <v>0.1483807</v>
      </c>
      <c r="AZ22" s="7">
        <v>45.419563500000002</v>
      </c>
    </row>
    <row r="23" spans="1:52" ht="16" x14ac:dyDescent="0.2">
      <c r="A23" s="16">
        <v>17</v>
      </c>
      <c r="B23" s="2" t="s">
        <v>22</v>
      </c>
      <c r="C23" s="7">
        <v>89.756863800000005</v>
      </c>
      <c r="D23" s="7">
        <v>141.39845939999998</v>
      </c>
      <c r="E23" s="7">
        <v>390.67627479999999</v>
      </c>
      <c r="F23" s="7">
        <v>26.183411200000002</v>
      </c>
      <c r="G23" s="7">
        <v>648.01500920000001</v>
      </c>
      <c r="H23" s="7">
        <v>5.5935000000000004E-3</v>
      </c>
      <c r="I23" s="7">
        <v>2.5237300000000001E-2</v>
      </c>
      <c r="J23" s="7">
        <v>2.4120999999999999E-3</v>
      </c>
      <c r="K23" s="7">
        <v>0</v>
      </c>
      <c r="L23" s="7">
        <v>3.3242899999999999E-2</v>
      </c>
      <c r="M23" s="7">
        <v>12.103510500000001</v>
      </c>
      <c r="N23" s="7">
        <v>20.5895516</v>
      </c>
      <c r="O23" s="7">
        <v>37.930347400000002</v>
      </c>
      <c r="P23" s="7">
        <v>6.8569148999999996</v>
      </c>
      <c r="Q23" s="7">
        <v>77.480324400000001</v>
      </c>
      <c r="R23" s="7">
        <v>8.4623719000000008</v>
      </c>
      <c r="S23" s="7">
        <v>14.050804599999999</v>
      </c>
      <c r="T23" s="7">
        <v>39.944643300000003</v>
      </c>
      <c r="U23" s="7">
        <v>8.7778700000000001E-2</v>
      </c>
      <c r="V23" s="7">
        <v>62.545598499999997</v>
      </c>
      <c r="W23" s="7">
        <v>10.597821400000001</v>
      </c>
      <c r="X23" s="7">
        <v>16.689257399999999</v>
      </c>
      <c r="Y23" s="7">
        <v>38.043807800000003</v>
      </c>
      <c r="Z23" s="7">
        <v>0.1013994</v>
      </c>
      <c r="AA23" s="7">
        <v>65.432286000000005</v>
      </c>
      <c r="AB23" s="7">
        <v>11.8964807</v>
      </c>
      <c r="AC23" s="7">
        <v>16.3152954</v>
      </c>
      <c r="AD23" s="7">
        <v>32.717172599999998</v>
      </c>
      <c r="AE23" s="7">
        <v>9.0276899999999993E-2</v>
      </c>
      <c r="AF23" s="7">
        <v>61.019225599999999</v>
      </c>
      <c r="AG23" s="7">
        <v>8.8156283000000002</v>
      </c>
      <c r="AH23" s="7">
        <v>15.1193946</v>
      </c>
      <c r="AI23" s="7">
        <v>46.264217199999997</v>
      </c>
      <c r="AJ23" s="7">
        <v>0.1760553</v>
      </c>
      <c r="AK23" s="7">
        <v>70.375295399999999</v>
      </c>
      <c r="AL23" s="7">
        <v>12.8920963</v>
      </c>
      <c r="AM23" s="7">
        <v>21.2464251</v>
      </c>
      <c r="AN23" s="7">
        <v>51.6062443</v>
      </c>
      <c r="AO23" s="7">
        <v>4.7159285000000004</v>
      </c>
      <c r="AP23" s="7">
        <v>90.460694200000006</v>
      </c>
      <c r="AQ23" s="7">
        <v>12.6585617</v>
      </c>
      <c r="AR23" s="7">
        <v>18.410644099999999</v>
      </c>
      <c r="AS23" s="7">
        <v>74.717712899999995</v>
      </c>
      <c r="AT23" s="7">
        <v>9.4541786000000005</v>
      </c>
      <c r="AU23" s="7">
        <v>115.24109730000001</v>
      </c>
      <c r="AV23" s="7">
        <v>12.324799499999999</v>
      </c>
      <c r="AW23" s="7">
        <v>18.951849299999999</v>
      </c>
      <c r="AX23" s="7">
        <v>69.449717199999995</v>
      </c>
      <c r="AY23" s="7">
        <v>4.7008789000000002</v>
      </c>
      <c r="AZ23" s="7">
        <v>105.42724490000001</v>
      </c>
    </row>
    <row r="24" spans="1:52" ht="16" x14ac:dyDescent="0.2">
      <c r="A24" s="16">
        <v>18</v>
      </c>
      <c r="B24" s="2" t="s">
        <v>23</v>
      </c>
      <c r="C24" s="7">
        <v>1181.9208787</v>
      </c>
      <c r="D24" s="7">
        <v>1837.4275026</v>
      </c>
      <c r="E24" s="7">
        <v>1632.3959778999999</v>
      </c>
      <c r="F24" s="7">
        <v>317.02249819999997</v>
      </c>
      <c r="G24" s="7">
        <v>4968.7668573999999</v>
      </c>
      <c r="H24" s="7">
        <v>2.13367E-2</v>
      </c>
      <c r="I24" s="7">
        <v>2.1356400000000001E-2</v>
      </c>
      <c r="J24" s="7">
        <v>0.2082377</v>
      </c>
      <c r="K24" s="7">
        <v>7.2862800000000005E-2</v>
      </c>
      <c r="L24" s="7">
        <v>0.32379360000000001</v>
      </c>
      <c r="M24" s="7">
        <v>161.7922117</v>
      </c>
      <c r="N24" s="7">
        <v>270.70587419999998</v>
      </c>
      <c r="O24" s="7">
        <v>244.50611219999999</v>
      </c>
      <c r="P24" s="7">
        <v>26.2156783</v>
      </c>
      <c r="Q24" s="7">
        <v>703.21987639999998</v>
      </c>
      <c r="R24" s="7">
        <v>155.9682143</v>
      </c>
      <c r="S24" s="7">
        <v>250.94642719999999</v>
      </c>
      <c r="T24" s="7">
        <v>234.04377059999999</v>
      </c>
      <c r="U24" s="7">
        <v>31.808352500000002</v>
      </c>
      <c r="V24" s="7">
        <v>672.76676459999999</v>
      </c>
      <c r="W24" s="7">
        <v>147.92838620000001</v>
      </c>
      <c r="X24" s="7">
        <v>237.67578309999999</v>
      </c>
      <c r="Y24" s="7">
        <v>200.28546489999999</v>
      </c>
      <c r="Z24" s="7">
        <v>38.662740399999997</v>
      </c>
      <c r="AA24" s="7">
        <v>624.55237460000001</v>
      </c>
      <c r="AB24" s="7">
        <v>150.31347500000001</v>
      </c>
      <c r="AC24" s="7">
        <v>227.84678510000001</v>
      </c>
      <c r="AD24" s="7">
        <v>226.83573809999999</v>
      </c>
      <c r="AE24" s="7">
        <v>49.072243</v>
      </c>
      <c r="AF24" s="7">
        <v>654.06824119999999</v>
      </c>
      <c r="AG24" s="7">
        <v>135.80703729999999</v>
      </c>
      <c r="AH24" s="7">
        <v>196.8669893</v>
      </c>
      <c r="AI24" s="7">
        <v>207.13197120000001</v>
      </c>
      <c r="AJ24" s="7">
        <v>49.700779900000001</v>
      </c>
      <c r="AK24" s="7">
        <v>589.50677770000004</v>
      </c>
      <c r="AL24" s="7">
        <v>141.39008770000001</v>
      </c>
      <c r="AM24" s="7">
        <v>222.1444904</v>
      </c>
      <c r="AN24" s="7">
        <v>175.9593552</v>
      </c>
      <c r="AO24" s="7">
        <v>38.460107499999999</v>
      </c>
      <c r="AP24" s="7">
        <v>577.95404080000003</v>
      </c>
      <c r="AQ24" s="7">
        <v>132.62188269999999</v>
      </c>
      <c r="AR24" s="7">
        <v>203.23435720000001</v>
      </c>
      <c r="AS24" s="7">
        <v>164.07201599999999</v>
      </c>
      <c r="AT24" s="7">
        <v>27.935426400000001</v>
      </c>
      <c r="AU24" s="7">
        <v>527.86368230000005</v>
      </c>
      <c r="AV24" s="7">
        <v>156.0782471</v>
      </c>
      <c r="AW24" s="7">
        <v>227.9854397</v>
      </c>
      <c r="AX24" s="7">
        <v>179.35331199999999</v>
      </c>
      <c r="AY24" s="7">
        <v>55.094307399999998</v>
      </c>
      <c r="AZ24" s="7">
        <v>618.51130620000004</v>
      </c>
    </row>
    <row r="25" spans="1:52" ht="16" x14ac:dyDescent="0.2">
      <c r="A25" s="16">
        <v>19</v>
      </c>
      <c r="B25" s="2" t="s">
        <v>24</v>
      </c>
      <c r="C25" s="7">
        <v>6296.0486952000001</v>
      </c>
      <c r="D25" s="7">
        <v>8971.4357734999994</v>
      </c>
      <c r="E25" s="7">
        <v>5788.5697018000001</v>
      </c>
      <c r="F25" s="7">
        <v>2276.5929987</v>
      </c>
      <c r="G25" s="7">
        <v>23332.647169199998</v>
      </c>
      <c r="H25" s="7">
        <v>0.57203950000000003</v>
      </c>
      <c r="I25" s="7">
        <v>0.56845369999999995</v>
      </c>
      <c r="J25" s="7">
        <v>1.5353057999999999</v>
      </c>
      <c r="K25" s="7">
        <v>0.1054466</v>
      </c>
      <c r="L25" s="7">
        <v>2.7812456000000001</v>
      </c>
      <c r="M25" s="7">
        <v>751.01436899999999</v>
      </c>
      <c r="N25" s="7">
        <v>1118.8237349999999</v>
      </c>
      <c r="O25" s="7">
        <v>858.64526909999995</v>
      </c>
      <c r="P25" s="7">
        <v>280.41903550000001</v>
      </c>
      <c r="Q25" s="7">
        <v>3008.9024085999999</v>
      </c>
      <c r="R25" s="7">
        <v>829.96066059999998</v>
      </c>
      <c r="S25" s="7">
        <v>1183.0769031</v>
      </c>
      <c r="T25" s="7">
        <v>670.44876199999999</v>
      </c>
      <c r="U25" s="7">
        <v>259.30987950000002</v>
      </c>
      <c r="V25" s="7">
        <v>2942.7962051999998</v>
      </c>
      <c r="W25" s="7">
        <v>693.8690517</v>
      </c>
      <c r="X25" s="7">
        <v>1042.5148959999999</v>
      </c>
      <c r="Y25" s="7">
        <v>708.67190410000001</v>
      </c>
      <c r="Z25" s="7">
        <v>339.51562369999999</v>
      </c>
      <c r="AA25" s="7">
        <v>2784.5714754999999</v>
      </c>
      <c r="AB25" s="7">
        <v>592.89644380000004</v>
      </c>
      <c r="AC25" s="7">
        <v>1000.5059463</v>
      </c>
      <c r="AD25" s="7">
        <v>654.31472259999998</v>
      </c>
      <c r="AE25" s="7">
        <v>210.1901068</v>
      </c>
      <c r="AF25" s="7">
        <v>2457.9072194999999</v>
      </c>
      <c r="AG25" s="7">
        <v>635.11444989999995</v>
      </c>
      <c r="AH25" s="7">
        <v>957.49833190000004</v>
      </c>
      <c r="AI25" s="7">
        <v>703.86642559999996</v>
      </c>
      <c r="AJ25" s="7">
        <v>252.01162550000001</v>
      </c>
      <c r="AK25" s="7">
        <v>2548.4908329</v>
      </c>
      <c r="AL25" s="7">
        <v>669.52604870000005</v>
      </c>
      <c r="AM25" s="7">
        <v>990.87816110000006</v>
      </c>
      <c r="AN25" s="7">
        <v>714.51049550000005</v>
      </c>
      <c r="AO25" s="7">
        <v>282.9594189</v>
      </c>
      <c r="AP25" s="7">
        <v>2657.8741242000001</v>
      </c>
      <c r="AQ25" s="7">
        <v>923.90489060000004</v>
      </c>
      <c r="AR25" s="7">
        <v>1183.2225496999999</v>
      </c>
      <c r="AS25" s="7">
        <v>711.34360049999998</v>
      </c>
      <c r="AT25" s="7">
        <v>355.0326973</v>
      </c>
      <c r="AU25" s="7">
        <v>3173.5037381000002</v>
      </c>
      <c r="AV25" s="7">
        <v>1199.1907414</v>
      </c>
      <c r="AW25" s="7">
        <v>1494.3467966999999</v>
      </c>
      <c r="AX25" s="7">
        <v>765.23321659999999</v>
      </c>
      <c r="AY25" s="7">
        <v>297.04916489999999</v>
      </c>
      <c r="AZ25" s="7">
        <v>3755.8199196</v>
      </c>
    </row>
    <row r="26" spans="1:52" ht="16" x14ac:dyDescent="0.2">
      <c r="A26" s="16">
        <v>20</v>
      </c>
      <c r="B26" s="2" t="s">
        <v>25</v>
      </c>
      <c r="C26" s="7">
        <v>1861.4426709000002</v>
      </c>
      <c r="D26" s="7">
        <v>2748.8384100000003</v>
      </c>
      <c r="E26" s="7">
        <v>6221.3548889000003</v>
      </c>
      <c r="F26" s="7">
        <v>3330.5345785999998</v>
      </c>
      <c r="G26" s="7">
        <v>14162.170548399999</v>
      </c>
      <c r="H26" s="7">
        <v>6.9843100000000005E-2</v>
      </c>
      <c r="I26" s="7">
        <v>6.9760799999999998E-2</v>
      </c>
      <c r="J26" s="7">
        <v>1.2090999999999999E-2</v>
      </c>
      <c r="K26" s="7">
        <v>1.9E-6</v>
      </c>
      <c r="L26" s="7">
        <v>0.15169679999999999</v>
      </c>
      <c r="M26" s="7">
        <v>202.519961</v>
      </c>
      <c r="N26" s="7">
        <v>334.10505949999998</v>
      </c>
      <c r="O26" s="7">
        <v>685.68504940000003</v>
      </c>
      <c r="P26" s="7">
        <v>359.60910369999999</v>
      </c>
      <c r="Q26" s="7">
        <v>1581.9191736</v>
      </c>
      <c r="R26" s="7">
        <v>210.01219169999999</v>
      </c>
      <c r="S26" s="7">
        <v>295.24993519999998</v>
      </c>
      <c r="T26" s="7">
        <v>697.33794609999995</v>
      </c>
      <c r="U26" s="7">
        <v>437.85534039999999</v>
      </c>
      <c r="V26" s="7">
        <v>1640.4554134</v>
      </c>
      <c r="W26" s="7">
        <v>230.01956799999999</v>
      </c>
      <c r="X26" s="7">
        <v>347.4804024</v>
      </c>
      <c r="Y26" s="7">
        <v>715.45490189999998</v>
      </c>
      <c r="Z26" s="7">
        <v>453.73347899999999</v>
      </c>
      <c r="AA26" s="7">
        <v>1746.6883513</v>
      </c>
      <c r="AB26" s="7">
        <v>206.72467309999999</v>
      </c>
      <c r="AC26" s="7">
        <v>333.95692050000002</v>
      </c>
      <c r="AD26" s="7">
        <v>830.19298230000004</v>
      </c>
      <c r="AE26" s="7">
        <v>437.43399820000002</v>
      </c>
      <c r="AF26" s="7">
        <v>1808.3085741</v>
      </c>
      <c r="AG26" s="7">
        <v>216.82555249999999</v>
      </c>
      <c r="AH26" s="7">
        <v>328.4505216</v>
      </c>
      <c r="AI26" s="7">
        <v>739.06907699999999</v>
      </c>
      <c r="AJ26" s="7">
        <v>425.18375609999998</v>
      </c>
      <c r="AK26" s="7">
        <v>1709.5289072</v>
      </c>
      <c r="AL26" s="7">
        <v>242.19215790000001</v>
      </c>
      <c r="AM26" s="7">
        <v>354.25857889999997</v>
      </c>
      <c r="AN26" s="7">
        <v>883.39682500000004</v>
      </c>
      <c r="AO26" s="7">
        <v>394.43597190000003</v>
      </c>
      <c r="AP26" s="7">
        <v>1874.2835336999999</v>
      </c>
      <c r="AQ26" s="7">
        <v>260.0529828</v>
      </c>
      <c r="AR26" s="7">
        <v>341.2628679</v>
      </c>
      <c r="AS26" s="7">
        <v>795.15614640000001</v>
      </c>
      <c r="AT26" s="7">
        <v>360.69658920000001</v>
      </c>
      <c r="AU26" s="7">
        <v>1757.1685863</v>
      </c>
      <c r="AV26" s="7">
        <v>293.02574079999999</v>
      </c>
      <c r="AW26" s="7">
        <v>414.0043632</v>
      </c>
      <c r="AX26" s="7">
        <v>875.04986980000001</v>
      </c>
      <c r="AY26" s="7">
        <v>461.5863382</v>
      </c>
      <c r="AZ26" s="7">
        <v>2043.6663120000001</v>
      </c>
    </row>
    <row r="27" spans="1:52" ht="16" x14ac:dyDescent="0.2">
      <c r="A27" s="16">
        <v>21</v>
      </c>
      <c r="B27" s="2" t="s">
        <v>26</v>
      </c>
      <c r="C27" s="7">
        <v>2684.9125846999996</v>
      </c>
      <c r="D27" s="7">
        <v>3768.6870697999998</v>
      </c>
      <c r="E27" s="7">
        <v>4154.2714806000004</v>
      </c>
      <c r="F27" s="7">
        <v>4240.8412374999998</v>
      </c>
      <c r="G27" s="7">
        <v>14848.712372599999</v>
      </c>
      <c r="H27" s="7">
        <v>0.1463236</v>
      </c>
      <c r="I27" s="7">
        <v>0.114062</v>
      </c>
      <c r="J27" s="7">
        <v>0.1570414</v>
      </c>
      <c r="K27" s="7">
        <v>7.9999999999999996E-7</v>
      </c>
      <c r="L27" s="7">
        <v>0.41742780000000002</v>
      </c>
      <c r="M27" s="7">
        <v>317.68192379999999</v>
      </c>
      <c r="N27" s="7">
        <v>471.3748961</v>
      </c>
      <c r="O27" s="7">
        <v>555.89433959999997</v>
      </c>
      <c r="P27" s="7">
        <v>564.81328110000004</v>
      </c>
      <c r="Q27" s="7">
        <v>1909.7644405999999</v>
      </c>
      <c r="R27" s="7">
        <v>331.99516180000001</v>
      </c>
      <c r="S27" s="7">
        <v>450.52595450000001</v>
      </c>
      <c r="T27" s="7">
        <v>468.1122345</v>
      </c>
      <c r="U27" s="7">
        <v>465.56412160000002</v>
      </c>
      <c r="V27" s="7">
        <v>1716.1974723999999</v>
      </c>
      <c r="W27" s="7">
        <v>321.87705099999999</v>
      </c>
      <c r="X27" s="7">
        <v>529.86360979999995</v>
      </c>
      <c r="Y27" s="7">
        <v>481.14335030000001</v>
      </c>
      <c r="Z27" s="7">
        <v>468.04968650000001</v>
      </c>
      <c r="AA27" s="7">
        <v>1800.9336976</v>
      </c>
      <c r="AB27" s="7">
        <v>308.61714219999999</v>
      </c>
      <c r="AC27" s="7">
        <v>444.01876490000001</v>
      </c>
      <c r="AD27" s="7">
        <v>523.6076137</v>
      </c>
      <c r="AE27" s="7">
        <v>508.13153219999998</v>
      </c>
      <c r="AF27" s="7">
        <v>1784.375053</v>
      </c>
      <c r="AG27" s="7">
        <v>301.56736990000002</v>
      </c>
      <c r="AH27" s="7">
        <v>400.68332779999997</v>
      </c>
      <c r="AI27" s="7">
        <v>505.73638920000002</v>
      </c>
      <c r="AJ27" s="7">
        <v>496.84634019999999</v>
      </c>
      <c r="AK27" s="7">
        <v>1704.8334271000001</v>
      </c>
      <c r="AL27" s="7">
        <v>355.36120269999998</v>
      </c>
      <c r="AM27" s="7">
        <v>470.56144790000002</v>
      </c>
      <c r="AN27" s="7">
        <v>542.24753850000002</v>
      </c>
      <c r="AO27" s="7">
        <v>590.33244939999997</v>
      </c>
      <c r="AP27" s="7">
        <v>1958.5026385000001</v>
      </c>
      <c r="AQ27" s="7">
        <v>356.59275459999998</v>
      </c>
      <c r="AR27" s="7">
        <v>486.42707780000001</v>
      </c>
      <c r="AS27" s="7">
        <v>517.43444920000002</v>
      </c>
      <c r="AT27" s="7">
        <v>621.79176440000003</v>
      </c>
      <c r="AU27" s="7">
        <v>1982.246046</v>
      </c>
      <c r="AV27" s="7">
        <v>391.0736551</v>
      </c>
      <c r="AW27" s="7">
        <v>515.117929</v>
      </c>
      <c r="AX27" s="7">
        <v>559.93852419999996</v>
      </c>
      <c r="AY27" s="7">
        <v>525.31206129999998</v>
      </c>
      <c r="AZ27" s="7">
        <v>1991.4421695999999</v>
      </c>
    </row>
    <row r="28" spans="1:52" ht="16" x14ac:dyDescent="0.2">
      <c r="A28" s="16">
        <v>22</v>
      </c>
      <c r="B28" s="2" t="s">
        <v>40</v>
      </c>
      <c r="C28" s="7">
        <v>2103.8881940000001</v>
      </c>
      <c r="D28" s="7">
        <v>2783.0744562</v>
      </c>
      <c r="E28" s="7">
        <v>4024.6615288000003</v>
      </c>
      <c r="F28" s="7">
        <v>4096.8045145000006</v>
      </c>
      <c r="G28" s="7">
        <v>13008.4286935</v>
      </c>
      <c r="H28" s="7">
        <v>0.57941710000000002</v>
      </c>
      <c r="I28" s="7">
        <v>0.57941739999999997</v>
      </c>
      <c r="J28" s="7">
        <v>3.0289999999999999E-4</v>
      </c>
      <c r="K28" s="7">
        <v>1.0000200000000001E-2</v>
      </c>
      <c r="L28" s="7">
        <v>1.1691376</v>
      </c>
      <c r="M28" s="7">
        <v>246.721001</v>
      </c>
      <c r="N28" s="7">
        <v>328.39294969999997</v>
      </c>
      <c r="O28" s="7">
        <v>473.24417319999998</v>
      </c>
      <c r="P28" s="7">
        <v>581.68091589999995</v>
      </c>
      <c r="Q28" s="7">
        <v>1630.0390398</v>
      </c>
      <c r="R28" s="7">
        <v>237.27861350000001</v>
      </c>
      <c r="S28" s="7">
        <v>330.8392715</v>
      </c>
      <c r="T28" s="7">
        <v>396.97277129999998</v>
      </c>
      <c r="U28" s="7">
        <v>634.33741629999997</v>
      </c>
      <c r="V28" s="7">
        <v>1599.4280726</v>
      </c>
      <c r="W28" s="7">
        <v>220.93325129999999</v>
      </c>
      <c r="X28" s="7">
        <v>306.2298227</v>
      </c>
      <c r="Y28" s="7">
        <v>479.9310026</v>
      </c>
      <c r="Z28" s="7">
        <v>547.98934870000005</v>
      </c>
      <c r="AA28" s="7">
        <v>1555.0834253</v>
      </c>
      <c r="AB28" s="7">
        <v>209.8169432</v>
      </c>
      <c r="AC28" s="7">
        <v>302.39574060000001</v>
      </c>
      <c r="AD28" s="7">
        <v>467.7930872</v>
      </c>
      <c r="AE28" s="7">
        <v>523.72417900000005</v>
      </c>
      <c r="AF28" s="7">
        <v>1503.7299499999999</v>
      </c>
      <c r="AG28" s="7">
        <v>233.065618</v>
      </c>
      <c r="AH28" s="7">
        <v>303.69965309999998</v>
      </c>
      <c r="AI28" s="7">
        <v>445.13345450000003</v>
      </c>
      <c r="AJ28" s="7">
        <v>600.40002909999998</v>
      </c>
      <c r="AK28" s="7">
        <v>1582.2987547</v>
      </c>
      <c r="AL28" s="7">
        <v>279.02825589999998</v>
      </c>
      <c r="AM28" s="7">
        <v>367.35477179999998</v>
      </c>
      <c r="AN28" s="7">
        <v>530.39788510000005</v>
      </c>
      <c r="AO28" s="7">
        <v>597.22662270000001</v>
      </c>
      <c r="AP28" s="7">
        <v>1774.0075354999999</v>
      </c>
      <c r="AQ28" s="7">
        <v>307.61097319999999</v>
      </c>
      <c r="AR28" s="7">
        <v>389.13957950000002</v>
      </c>
      <c r="AS28" s="7">
        <v>546.63926100000003</v>
      </c>
      <c r="AT28" s="7">
        <v>290.24352859999999</v>
      </c>
      <c r="AU28" s="7">
        <v>1533.6333423000001</v>
      </c>
      <c r="AV28" s="7">
        <v>368.85412079999998</v>
      </c>
      <c r="AW28" s="7">
        <v>454.44324990000001</v>
      </c>
      <c r="AX28" s="7">
        <v>684.54959099999996</v>
      </c>
      <c r="AY28" s="7">
        <v>321.192474</v>
      </c>
      <c r="AZ28" s="7">
        <v>1829.0394357</v>
      </c>
    </row>
    <row r="29" spans="1:52" ht="16" x14ac:dyDescent="0.2">
      <c r="A29" s="16">
        <v>23</v>
      </c>
      <c r="B29" s="2" t="s">
        <v>27</v>
      </c>
      <c r="C29" s="7">
        <v>3222.4129648000003</v>
      </c>
      <c r="D29" s="7">
        <v>4763.8523756000004</v>
      </c>
      <c r="E29" s="7">
        <v>4374.5072071000004</v>
      </c>
      <c r="F29" s="7">
        <v>3182.9020937999999</v>
      </c>
      <c r="G29" s="7">
        <v>15543.674641299998</v>
      </c>
      <c r="H29" s="7">
        <v>0.2545248</v>
      </c>
      <c r="I29" s="7">
        <v>0.25458530000000001</v>
      </c>
      <c r="J29" s="7">
        <v>0.38654870000000002</v>
      </c>
      <c r="K29" s="7">
        <v>6.9999999999999997E-7</v>
      </c>
      <c r="L29" s="7">
        <v>0.89565950000000005</v>
      </c>
      <c r="M29" s="7">
        <v>404.14572120000003</v>
      </c>
      <c r="N29" s="7">
        <v>626.25330259999998</v>
      </c>
      <c r="O29" s="7">
        <v>655.26534719999995</v>
      </c>
      <c r="P29" s="7">
        <v>426.32137899999998</v>
      </c>
      <c r="Q29" s="7">
        <v>2111.9857499999998</v>
      </c>
      <c r="R29" s="7">
        <v>391.62766069999998</v>
      </c>
      <c r="S29" s="7">
        <v>567.30719969999996</v>
      </c>
      <c r="T29" s="7">
        <v>533.07152610000003</v>
      </c>
      <c r="U29" s="7">
        <v>414.13800520000001</v>
      </c>
      <c r="V29" s="7">
        <v>1906.1443916999999</v>
      </c>
      <c r="W29" s="7">
        <v>355.14015869999997</v>
      </c>
      <c r="X29" s="7">
        <v>577.06815470000004</v>
      </c>
      <c r="Y29" s="7">
        <v>587.77551670000003</v>
      </c>
      <c r="Z29" s="7">
        <v>407.24077949999997</v>
      </c>
      <c r="AA29" s="7">
        <v>1927.2246095999999</v>
      </c>
      <c r="AB29" s="7">
        <v>363.7107469</v>
      </c>
      <c r="AC29" s="7">
        <v>586.45487209999999</v>
      </c>
      <c r="AD29" s="7">
        <v>498.79493150000002</v>
      </c>
      <c r="AE29" s="7">
        <v>424.99833480000001</v>
      </c>
      <c r="AF29" s="7">
        <v>1873.9588853</v>
      </c>
      <c r="AG29" s="7">
        <v>416.88430740000001</v>
      </c>
      <c r="AH29" s="7">
        <v>599.08664309999995</v>
      </c>
      <c r="AI29" s="7">
        <v>491.69345420000002</v>
      </c>
      <c r="AJ29" s="7">
        <v>365.85467299999999</v>
      </c>
      <c r="AK29" s="7">
        <v>1873.5190777</v>
      </c>
      <c r="AL29" s="7">
        <v>416.1799461</v>
      </c>
      <c r="AM29" s="7">
        <v>613.80060140000001</v>
      </c>
      <c r="AN29" s="7">
        <v>489.91623809999999</v>
      </c>
      <c r="AO29" s="7">
        <v>369.97104300000001</v>
      </c>
      <c r="AP29" s="7">
        <v>1889.8678285999999</v>
      </c>
      <c r="AQ29" s="7">
        <v>424.06098309999999</v>
      </c>
      <c r="AR29" s="7">
        <v>578.00307099999998</v>
      </c>
      <c r="AS29" s="7">
        <v>560.62797330000001</v>
      </c>
      <c r="AT29" s="7">
        <v>397.57017089999999</v>
      </c>
      <c r="AU29" s="7">
        <v>1960.2621982999999</v>
      </c>
      <c r="AV29" s="7">
        <v>450.40891590000001</v>
      </c>
      <c r="AW29" s="7">
        <v>615.62394570000004</v>
      </c>
      <c r="AX29" s="7">
        <v>556.97567130000004</v>
      </c>
      <c r="AY29" s="7">
        <v>376.80770769999998</v>
      </c>
      <c r="AZ29" s="7">
        <v>1999.8162405999999</v>
      </c>
    </row>
    <row r="30" spans="1:52" ht="16" x14ac:dyDescent="0.2">
      <c r="A30" s="16">
        <v>24</v>
      </c>
      <c r="B30" s="2" t="s">
        <v>41</v>
      </c>
      <c r="C30" s="7">
        <v>11567.615067500001</v>
      </c>
      <c r="D30" s="7">
        <v>15272.196390200001</v>
      </c>
      <c r="E30" s="7">
        <v>16605.310392800002</v>
      </c>
      <c r="F30" s="7">
        <v>2459.6004708999999</v>
      </c>
      <c r="G30" s="7">
        <v>45904.722321399997</v>
      </c>
      <c r="H30" s="7">
        <v>0.1974158</v>
      </c>
      <c r="I30" s="7">
        <v>0.1866469</v>
      </c>
      <c r="J30" s="7">
        <v>2.2014350999999999</v>
      </c>
      <c r="K30" s="7">
        <v>1.9E-6</v>
      </c>
      <c r="L30" s="7">
        <v>2.5854997000000002</v>
      </c>
      <c r="M30" s="7">
        <v>1330.2580585000001</v>
      </c>
      <c r="N30" s="7">
        <v>1868.4652884</v>
      </c>
      <c r="O30" s="7">
        <v>2602.8735777000002</v>
      </c>
      <c r="P30" s="7">
        <v>213.2992811</v>
      </c>
      <c r="Q30" s="7">
        <v>6014.8962056999999</v>
      </c>
      <c r="R30" s="7">
        <v>1401.9441393</v>
      </c>
      <c r="S30" s="7">
        <v>1877.4383005</v>
      </c>
      <c r="T30" s="7">
        <v>2143.7338896000001</v>
      </c>
      <c r="U30" s="7">
        <v>298.10943470000001</v>
      </c>
      <c r="V30" s="7">
        <v>5721.2257640999997</v>
      </c>
      <c r="W30" s="7">
        <v>1400.7650406</v>
      </c>
      <c r="X30" s="7">
        <v>1880.7641467000001</v>
      </c>
      <c r="Y30" s="7">
        <v>2286.6796594000002</v>
      </c>
      <c r="Z30" s="7">
        <v>314.58233280000002</v>
      </c>
      <c r="AA30" s="7">
        <v>5882.7911795</v>
      </c>
      <c r="AB30" s="7">
        <v>1330.4539079000001</v>
      </c>
      <c r="AC30" s="7">
        <v>1748.0888573</v>
      </c>
      <c r="AD30" s="7">
        <v>1984.6589067</v>
      </c>
      <c r="AE30" s="7">
        <v>324.13466970000002</v>
      </c>
      <c r="AF30" s="7">
        <v>5387.3363416000002</v>
      </c>
      <c r="AG30" s="7">
        <v>1386.7077681000001</v>
      </c>
      <c r="AH30" s="7">
        <v>1790.2086091000001</v>
      </c>
      <c r="AI30" s="7">
        <v>1894.1261810999999</v>
      </c>
      <c r="AJ30" s="7">
        <v>301.14310069999999</v>
      </c>
      <c r="AK30" s="7">
        <v>5372.1856589999998</v>
      </c>
      <c r="AL30" s="7">
        <v>1532.2583743</v>
      </c>
      <c r="AM30" s="7">
        <v>2060.8033673999998</v>
      </c>
      <c r="AN30" s="7">
        <v>1876.0680814</v>
      </c>
      <c r="AO30" s="7">
        <v>309.57338340000001</v>
      </c>
      <c r="AP30" s="7">
        <v>5778.7032065000003</v>
      </c>
      <c r="AQ30" s="7">
        <v>1590.5976601</v>
      </c>
      <c r="AR30" s="7">
        <v>2030.5770712999999</v>
      </c>
      <c r="AS30" s="7">
        <v>1808.7787515</v>
      </c>
      <c r="AT30" s="7">
        <v>392.77517019999999</v>
      </c>
      <c r="AU30" s="7">
        <v>5822.7286531</v>
      </c>
      <c r="AV30" s="7">
        <v>1594.4327029000001</v>
      </c>
      <c r="AW30" s="7">
        <v>2015.6641026</v>
      </c>
      <c r="AX30" s="7">
        <v>2006.1899103000001</v>
      </c>
      <c r="AY30" s="7">
        <v>305.98309640000002</v>
      </c>
      <c r="AZ30" s="7">
        <v>5922.2698122000002</v>
      </c>
    </row>
    <row r="31" spans="1:52" ht="16" x14ac:dyDescent="0.2">
      <c r="A31" s="16">
        <v>25</v>
      </c>
      <c r="B31" s="2" t="s">
        <v>28</v>
      </c>
      <c r="C31" s="7">
        <v>64.772864100000007</v>
      </c>
      <c r="D31" s="7">
        <v>99.45884749999999</v>
      </c>
      <c r="E31" s="7">
        <v>757.03705989999992</v>
      </c>
      <c r="F31" s="7">
        <v>0.28313039999999995</v>
      </c>
      <c r="G31" s="7">
        <v>921.55190189999996</v>
      </c>
      <c r="H31" s="7">
        <v>1.0003E-3</v>
      </c>
      <c r="I31" s="7">
        <v>2.9999999999999999E-7</v>
      </c>
      <c r="J31" s="7">
        <v>1.9999999999999999E-7</v>
      </c>
      <c r="K31" s="7">
        <v>0</v>
      </c>
      <c r="L31" s="7">
        <v>1.0008E-3</v>
      </c>
      <c r="M31" s="7">
        <v>7.8183214000000003</v>
      </c>
      <c r="N31" s="7">
        <v>11.6655268</v>
      </c>
      <c r="O31" s="7">
        <v>105.9180691</v>
      </c>
      <c r="P31" s="7">
        <v>5.64167E-2</v>
      </c>
      <c r="Q31" s="7">
        <v>125.45833399999999</v>
      </c>
      <c r="R31" s="7">
        <v>8.5021131000000008</v>
      </c>
      <c r="S31" s="7">
        <v>12.8615808</v>
      </c>
      <c r="T31" s="7">
        <v>89.706700100000006</v>
      </c>
      <c r="U31" s="7">
        <v>3.8772000000000001E-2</v>
      </c>
      <c r="V31" s="7">
        <v>111.109166</v>
      </c>
      <c r="W31" s="7">
        <v>8.5077102999999994</v>
      </c>
      <c r="X31" s="7">
        <v>14.507258800000001</v>
      </c>
      <c r="Y31" s="7">
        <v>105.4050259</v>
      </c>
      <c r="Z31" s="7">
        <v>3.7345700000000003E-2</v>
      </c>
      <c r="AA31" s="7">
        <v>128.4573407</v>
      </c>
      <c r="AB31" s="7">
        <v>7.9587186000000001</v>
      </c>
      <c r="AC31" s="7">
        <v>13.3390602</v>
      </c>
      <c r="AD31" s="7">
        <v>110.38563000000001</v>
      </c>
      <c r="AE31" s="7">
        <v>2.55868E-2</v>
      </c>
      <c r="AF31" s="7">
        <v>131.70899560000001</v>
      </c>
      <c r="AG31" s="7">
        <v>7.1524444999999996</v>
      </c>
      <c r="AH31" s="7">
        <v>11.942763899999999</v>
      </c>
      <c r="AI31" s="7">
        <v>70.140298900000005</v>
      </c>
      <c r="AJ31" s="7">
        <v>9.0395000000000007E-3</v>
      </c>
      <c r="AK31" s="7">
        <v>89.244546799999995</v>
      </c>
      <c r="AL31" s="7">
        <v>9.7723949999999995</v>
      </c>
      <c r="AM31" s="7">
        <v>12.3141745</v>
      </c>
      <c r="AN31" s="7">
        <v>80.156776899999997</v>
      </c>
      <c r="AO31" s="7">
        <v>5.5962199999999997E-2</v>
      </c>
      <c r="AP31" s="7">
        <v>102.2993086</v>
      </c>
      <c r="AQ31" s="7">
        <v>6.7694571000000003</v>
      </c>
      <c r="AR31" s="7">
        <v>10.520647200000001</v>
      </c>
      <c r="AS31" s="7">
        <v>79.351179599999995</v>
      </c>
      <c r="AT31" s="7">
        <v>3.9257599999999997E-2</v>
      </c>
      <c r="AU31" s="7">
        <v>96.680541500000004</v>
      </c>
      <c r="AV31" s="7">
        <v>8.2907037999999993</v>
      </c>
      <c r="AW31" s="7">
        <v>12.307835000000001</v>
      </c>
      <c r="AX31" s="7">
        <v>115.9733792</v>
      </c>
      <c r="AY31" s="7">
        <v>2.0749900000000002E-2</v>
      </c>
      <c r="AZ31" s="7">
        <v>136.59266790000001</v>
      </c>
    </row>
    <row r="32" spans="1:52" ht="16" x14ac:dyDescent="0.2">
      <c r="A32" s="16">
        <v>26</v>
      </c>
      <c r="B32" s="2" t="s">
        <v>29</v>
      </c>
      <c r="C32" s="7">
        <v>100.39648750000001</v>
      </c>
      <c r="D32" s="7">
        <v>157.42449679999999</v>
      </c>
      <c r="E32" s="7">
        <v>958.57690029999992</v>
      </c>
      <c r="F32" s="7">
        <v>1.5635210000000002</v>
      </c>
      <c r="G32" s="7">
        <v>1217.9614056</v>
      </c>
      <c r="H32" s="7">
        <v>5.0029999999999996E-4</v>
      </c>
      <c r="I32" s="7">
        <v>2.9999999999999999E-7</v>
      </c>
      <c r="J32" s="7">
        <v>1.1381499999999999E-2</v>
      </c>
      <c r="K32" s="7">
        <v>0</v>
      </c>
      <c r="L32" s="7">
        <v>1.18821E-2</v>
      </c>
      <c r="M32" s="7">
        <v>10.119969299999999</v>
      </c>
      <c r="N32" s="7">
        <v>21.149187999999999</v>
      </c>
      <c r="O32" s="7">
        <v>126.0206809</v>
      </c>
      <c r="P32" s="7">
        <v>0.22282930000000001</v>
      </c>
      <c r="Q32" s="7">
        <v>157.51266749999999</v>
      </c>
      <c r="R32" s="7">
        <v>12.1081477</v>
      </c>
      <c r="S32" s="7">
        <v>19.882065000000001</v>
      </c>
      <c r="T32" s="7">
        <v>149.27015370000001</v>
      </c>
      <c r="U32" s="7">
        <v>0.16760949999999999</v>
      </c>
      <c r="V32" s="7">
        <v>181.42797590000001</v>
      </c>
      <c r="W32" s="7">
        <v>13.5996626</v>
      </c>
      <c r="X32" s="7">
        <v>19.906662799999999</v>
      </c>
      <c r="Y32" s="7">
        <v>130.73756409999999</v>
      </c>
      <c r="Z32" s="7">
        <v>0.1682929</v>
      </c>
      <c r="AA32" s="7">
        <v>164.41218240000001</v>
      </c>
      <c r="AB32" s="7">
        <v>12.0711184</v>
      </c>
      <c r="AC32" s="7">
        <v>17.983509399999999</v>
      </c>
      <c r="AD32" s="7">
        <v>123.0788137</v>
      </c>
      <c r="AE32" s="7">
        <v>0.2449191</v>
      </c>
      <c r="AF32" s="7">
        <v>153.37836060000001</v>
      </c>
      <c r="AG32" s="7">
        <v>12.8451424</v>
      </c>
      <c r="AH32" s="7">
        <v>19.084056100000002</v>
      </c>
      <c r="AI32" s="7">
        <v>112.1675056</v>
      </c>
      <c r="AJ32" s="7">
        <v>4.8013300000000002E-2</v>
      </c>
      <c r="AK32" s="7">
        <v>144.14471739999999</v>
      </c>
      <c r="AL32" s="7">
        <v>14.642087099999999</v>
      </c>
      <c r="AM32" s="7">
        <v>21.582103799999999</v>
      </c>
      <c r="AN32" s="7">
        <v>112.8519</v>
      </c>
      <c r="AO32" s="7">
        <v>0.23832970000000001</v>
      </c>
      <c r="AP32" s="7">
        <v>149.31442060000001</v>
      </c>
      <c r="AQ32" s="7">
        <v>12.448755999999999</v>
      </c>
      <c r="AR32" s="7">
        <v>18.662132400000001</v>
      </c>
      <c r="AS32" s="7">
        <v>105.9744826</v>
      </c>
      <c r="AT32" s="7">
        <v>0.1419253</v>
      </c>
      <c r="AU32" s="7">
        <v>137.22729630000001</v>
      </c>
      <c r="AV32" s="7">
        <v>12.5611037</v>
      </c>
      <c r="AW32" s="7">
        <v>19.174779000000001</v>
      </c>
      <c r="AX32" s="7">
        <v>98.464418199999997</v>
      </c>
      <c r="AY32" s="7">
        <v>0.3316019</v>
      </c>
      <c r="AZ32" s="7">
        <v>130.53190280000001</v>
      </c>
    </row>
    <row r="33" spans="1:52" ht="16" x14ac:dyDescent="0.2">
      <c r="A33" s="16">
        <v>27</v>
      </c>
      <c r="B33" s="2" t="s">
        <v>42</v>
      </c>
      <c r="C33" s="7">
        <v>27204.183304000002</v>
      </c>
      <c r="D33" s="7">
        <v>36395.8915585</v>
      </c>
      <c r="E33" s="7">
        <v>33980.216559699998</v>
      </c>
      <c r="F33" s="7">
        <v>7606.0234857000005</v>
      </c>
      <c r="G33" s="7">
        <v>105186.3149079</v>
      </c>
      <c r="H33" s="7">
        <v>1.2118457</v>
      </c>
      <c r="I33" s="7">
        <v>1.3144568000000001</v>
      </c>
      <c r="J33" s="7">
        <v>5.1158419000000004</v>
      </c>
      <c r="K33" s="7">
        <v>4.0968000000000003E-3</v>
      </c>
      <c r="L33" s="7">
        <v>7.6462412000000004</v>
      </c>
      <c r="M33" s="7">
        <v>3504.2337923999999</v>
      </c>
      <c r="N33" s="7">
        <v>4855.666037</v>
      </c>
      <c r="O33" s="7">
        <v>4383.4948198000002</v>
      </c>
      <c r="P33" s="7">
        <v>847.18618019999997</v>
      </c>
      <c r="Q33" s="7">
        <v>13590.5808294</v>
      </c>
      <c r="R33" s="7">
        <v>3381.9030484999998</v>
      </c>
      <c r="S33" s="7">
        <v>4557.6232787999998</v>
      </c>
      <c r="T33" s="7">
        <v>4162.2745341</v>
      </c>
      <c r="U33" s="7">
        <v>945.88396230000001</v>
      </c>
      <c r="V33" s="7">
        <v>13047.684823699999</v>
      </c>
      <c r="W33" s="7">
        <v>3559.8157525000001</v>
      </c>
      <c r="X33" s="7">
        <v>4938.8981057999999</v>
      </c>
      <c r="Y33" s="7">
        <v>4765.3803080999996</v>
      </c>
      <c r="Z33" s="7">
        <v>1056.365278</v>
      </c>
      <c r="AA33" s="7">
        <v>14320.459444399999</v>
      </c>
      <c r="AB33" s="7">
        <v>3206.9860635</v>
      </c>
      <c r="AC33" s="7">
        <v>4347.1249492999996</v>
      </c>
      <c r="AD33" s="7">
        <v>3866.2452905999999</v>
      </c>
      <c r="AE33" s="7">
        <v>852.76253029999998</v>
      </c>
      <c r="AF33" s="7">
        <v>12273.1188337</v>
      </c>
      <c r="AG33" s="7">
        <v>3359.817603</v>
      </c>
      <c r="AH33" s="7">
        <v>4361.3830461999996</v>
      </c>
      <c r="AI33" s="7">
        <v>4151.0554929999998</v>
      </c>
      <c r="AJ33" s="7">
        <v>937.73779730000001</v>
      </c>
      <c r="AK33" s="7">
        <v>12809.9939395</v>
      </c>
      <c r="AL33" s="7">
        <v>3263.9485891999998</v>
      </c>
      <c r="AM33" s="7">
        <v>4450.3411794000003</v>
      </c>
      <c r="AN33" s="7">
        <v>4657.3910775000004</v>
      </c>
      <c r="AO33" s="7">
        <v>984.97959030000004</v>
      </c>
      <c r="AP33" s="7">
        <v>13356.6604364</v>
      </c>
      <c r="AQ33" s="7">
        <v>3265.8183196999998</v>
      </c>
      <c r="AR33" s="7">
        <v>4296.9635171</v>
      </c>
      <c r="AS33" s="7">
        <v>3849.3494148999998</v>
      </c>
      <c r="AT33" s="7">
        <v>1036.7856965000001</v>
      </c>
      <c r="AU33" s="7">
        <v>12448.9169482</v>
      </c>
      <c r="AV33" s="7">
        <v>3660.4482895000001</v>
      </c>
      <c r="AW33" s="7">
        <v>4586.5769880999997</v>
      </c>
      <c r="AX33" s="7">
        <v>4139.9097798000003</v>
      </c>
      <c r="AY33" s="7">
        <v>944.318354</v>
      </c>
      <c r="AZ33" s="7">
        <v>13331.253411399999</v>
      </c>
    </row>
    <row r="34" spans="1:52" ht="16" x14ac:dyDescent="0.2">
      <c r="A34" s="16">
        <v>29</v>
      </c>
      <c r="B34" s="2" t="s">
        <v>30</v>
      </c>
      <c r="C34" s="7">
        <v>10225.805331099999</v>
      </c>
      <c r="D34" s="7">
        <v>14695.861565899999</v>
      </c>
      <c r="E34" s="7">
        <v>16597.307410199999</v>
      </c>
      <c r="F34" s="7">
        <v>6619.116431800001</v>
      </c>
      <c r="G34" s="7">
        <v>48138.090738999999</v>
      </c>
      <c r="H34" s="7">
        <v>0.41737990000000003</v>
      </c>
      <c r="I34" s="7">
        <v>0.40342980000000001</v>
      </c>
      <c r="J34" s="7">
        <v>1.6085289</v>
      </c>
      <c r="K34" s="7">
        <v>5.0319999999999998E-4</v>
      </c>
      <c r="L34" s="7">
        <v>2.4298418000000002</v>
      </c>
      <c r="M34" s="7">
        <v>1398.2598773</v>
      </c>
      <c r="N34" s="7">
        <v>2107.2692897000002</v>
      </c>
      <c r="O34" s="7">
        <v>2590.3085823000001</v>
      </c>
      <c r="P34" s="7">
        <v>880.37365929999999</v>
      </c>
      <c r="Q34" s="7">
        <v>6976.2114086000001</v>
      </c>
      <c r="R34" s="7">
        <v>1363.5845374999999</v>
      </c>
      <c r="S34" s="7">
        <v>1996.5274919999999</v>
      </c>
      <c r="T34" s="7">
        <v>1941.1663159</v>
      </c>
      <c r="U34" s="7">
        <v>838.44324370000004</v>
      </c>
      <c r="V34" s="7">
        <v>6139.7215890999996</v>
      </c>
      <c r="W34" s="7">
        <v>1283.3344738000001</v>
      </c>
      <c r="X34" s="7">
        <v>1921.9218132999999</v>
      </c>
      <c r="Y34" s="7">
        <v>2232.1608107000002</v>
      </c>
      <c r="Z34" s="7">
        <v>811.08650669999997</v>
      </c>
      <c r="AA34" s="7">
        <v>6248.5036044999997</v>
      </c>
      <c r="AB34" s="7">
        <v>1151.0356354</v>
      </c>
      <c r="AC34" s="7">
        <v>1709.7175950999999</v>
      </c>
      <c r="AD34" s="7">
        <v>1755.0782323000001</v>
      </c>
      <c r="AE34" s="7">
        <v>580.25325640000005</v>
      </c>
      <c r="AF34" s="7">
        <v>5196.0847192000001</v>
      </c>
      <c r="AG34" s="7">
        <v>1219.4334081</v>
      </c>
      <c r="AH34" s="7">
        <v>1684.9908677000001</v>
      </c>
      <c r="AI34" s="7">
        <v>1760.6384665</v>
      </c>
      <c r="AJ34" s="7">
        <v>903.42951119999998</v>
      </c>
      <c r="AK34" s="7">
        <v>5568.4922534999996</v>
      </c>
      <c r="AL34" s="7">
        <v>1257.7629750999999</v>
      </c>
      <c r="AM34" s="7">
        <v>1810.4433282</v>
      </c>
      <c r="AN34" s="7">
        <v>2049.0069524999999</v>
      </c>
      <c r="AO34" s="7">
        <v>873.84092929999997</v>
      </c>
      <c r="AP34" s="7">
        <v>5991.0541850999998</v>
      </c>
      <c r="AQ34" s="7">
        <v>1252.8566653</v>
      </c>
      <c r="AR34" s="7">
        <v>1713.9911225000001</v>
      </c>
      <c r="AS34" s="7">
        <v>2063.6270890999999</v>
      </c>
      <c r="AT34" s="7">
        <v>988.01134890000003</v>
      </c>
      <c r="AU34" s="7">
        <v>6018.4862258000003</v>
      </c>
      <c r="AV34" s="7">
        <v>1299.1203786999999</v>
      </c>
      <c r="AW34" s="7">
        <v>1750.5966275999999</v>
      </c>
      <c r="AX34" s="7">
        <v>2203.7124319999998</v>
      </c>
      <c r="AY34" s="7">
        <v>743.67747310000004</v>
      </c>
      <c r="AZ34" s="7">
        <v>5997.1069114000002</v>
      </c>
    </row>
    <row r="35" spans="1:52" ht="16" x14ac:dyDescent="0.2">
      <c r="A35" s="16">
        <v>30</v>
      </c>
      <c r="B35" s="2" t="s">
        <v>31</v>
      </c>
      <c r="C35" s="7">
        <v>645.84176609999997</v>
      </c>
      <c r="D35" s="7">
        <v>918.49558009999998</v>
      </c>
      <c r="E35" s="7">
        <v>1188.9041385</v>
      </c>
      <c r="F35" s="7">
        <v>18.865455799999999</v>
      </c>
      <c r="G35" s="7">
        <v>2772.1069404999998</v>
      </c>
      <c r="H35" s="7">
        <v>5.6712899999999997E-2</v>
      </c>
      <c r="I35" s="7">
        <v>5.6711900000000003E-2</v>
      </c>
      <c r="J35" s="7">
        <v>2.3E-6</v>
      </c>
      <c r="K35" s="7">
        <v>9.9999999999999995E-8</v>
      </c>
      <c r="L35" s="7">
        <v>0.11342720000000001</v>
      </c>
      <c r="M35" s="7">
        <v>76.052345700000004</v>
      </c>
      <c r="N35" s="7">
        <v>105.53523800000001</v>
      </c>
      <c r="O35" s="7">
        <v>221.43480840000001</v>
      </c>
      <c r="P35" s="7">
        <v>1.7465478000000001</v>
      </c>
      <c r="Q35" s="7">
        <v>404.76893990000002</v>
      </c>
      <c r="R35" s="7">
        <v>76.394281699999993</v>
      </c>
      <c r="S35" s="7">
        <v>109.2726689</v>
      </c>
      <c r="T35" s="7">
        <v>163.55748370000001</v>
      </c>
      <c r="U35" s="7">
        <v>2.5827282999999999</v>
      </c>
      <c r="V35" s="7">
        <v>351.80716260000003</v>
      </c>
      <c r="W35" s="7">
        <v>69.238695000000007</v>
      </c>
      <c r="X35" s="7">
        <v>105.50680680000001</v>
      </c>
      <c r="Y35" s="7">
        <v>168.51888080000001</v>
      </c>
      <c r="Z35" s="7">
        <v>2.9374753999999998</v>
      </c>
      <c r="AA35" s="7">
        <v>346.20185800000002</v>
      </c>
      <c r="AB35" s="7">
        <v>81.772817000000003</v>
      </c>
      <c r="AC35" s="7">
        <v>114.97082949999999</v>
      </c>
      <c r="AD35" s="7">
        <v>145.4149913</v>
      </c>
      <c r="AE35" s="7">
        <v>2.4837577</v>
      </c>
      <c r="AF35" s="7">
        <v>344.64239550000002</v>
      </c>
      <c r="AG35" s="7">
        <v>73.484124800000004</v>
      </c>
      <c r="AH35" s="7">
        <v>111.9359493</v>
      </c>
      <c r="AI35" s="7">
        <v>128.18886549999999</v>
      </c>
      <c r="AJ35" s="7">
        <v>1.7241971</v>
      </c>
      <c r="AK35" s="7">
        <v>315.33313670000001</v>
      </c>
      <c r="AL35" s="7">
        <v>82.757550800000004</v>
      </c>
      <c r="AM35" s="7">
        <v>116.77924299999999</v>
      </c>
      <c r="AN35" s="7">
        <v>103.69625689999999</v>
      </c>
      <c r="AO35" s="7">
        <v>2.2707662000000002</v>
      </c>
      <c r="AP35" s="7">
        <v>305.5038169</v>
      </c>
      <c r="AQ35" s="7">
        <v>93.288326100000006</v>
      </c>
      <c r="AR35" s="7">
        <v>127.2235938</v>
      </c>
      <c r="AS35" s="7">
        <v>134.4301202</v>
      </c>
      <c r="AT35" s="7">
        <v>2.3135848000000001</v>
      </c>
      <c r="AU35" s="7">
        <v>357.25562489999999</v>
      </c>
      <c r="AV35" s="7">
        <v>92.7969121</v>
      </c>
      <c r="AW35" s="7">
        <v>127.21453889999999</v>
      </c>
      <c r="AX35" s="7">
        <v>123.6627294</v>
      </c>
      <c r="AY35" s="7">
        <v>2.8063984</v>
      </c>
      <c r="AZ35" s="7">
        <v>346.48057879999999</v>
      </c>
    </row>
    <row r="36" spans="1:52" ht="16" x14ac:dyDescent="0.2">
      <c r="A36" s="16">
        <v>31</v>
      </c>
      <c r="B36" s="2" t="s">
        <v>32</v>
      </c>
      <c r="C36" s="7">
        <v>3.2376627</v>
      </c>
      <c r="D36" s="7">
        <v>3.3948329999999998</v>
      </c>
      <c r="E36" s="7">
        <v>0.39851220000000004</v>
      </c>
      <c r="F36" s="7">
        <v>0</v>
      </c>
      <c r="G36" s="7">
        <v>7.0310078999999996</v>
      </c>
      <c r="H36" s="7"/>
      <c r="I36" s="7"/>
      <c r="J36" s="7"/>
      <c r="K36" s="7"/>
      <c r="L36" s="7"/>
      <c r="M36" s="7">
        <v>0.1701281</v>
      </c>
      <c r="N36" s="7">
        <v>0.1717997</v>
      </c>
      <c r="O36" s="7">
        <v>5.4257000000000003E-3</v>
      </c>
      <c r="P36" s="7">
        <v>0</v>
      </c>
      <c r="Q36" s="7">
        <v>0.34735349999999998</v>
      </c>
      <c r="R36" s="7">
        <v>0.39597300000000002</v>
      </c>
      <c r="S36" s="7">
        <v>0.3995494</v>
      </c>
      <c r="T36" s="7">
        <v>3.3092200000000002E-2</v>
      </c>
      <c r="U36" s="7">
        <v>0</v>
      </c>
      <c r="V36" s="7">
        <v>0.82861459999999998</v>
      </c>
      <c r="W36" s="7">
        <v>0.28148869999999998</v>
      </c>
      <c r="X36" s="7">
        <v>0.30345680000000003</v>
      </c>
      <c r="Y36" s="7">
        <v>1.7533199999999999E-2</v>
      </c>
      <c r="Z36" s="7">
        <v>0</v>
      </c>
      <c r="AA36" s="7">
        <v>0.60247870000000003</v>
      </c>
      <c r="AB36" s="7">
        <v>0.78569889999999998</v>
      </c>
      <c r="AC36" s="7">
        <v>0.79634110000000002</v>
      </c>
      <c r="AD36" s="7">
        <v>6.3787999999999997E-2</v>
      </c>
      <c r="AE36" s="7">
        <v>0</v>
      </c>
      <c r="AF36" s="7">
        <v>1.6458280000000001</v>
      </c>
      <c r="AG36" s="7">
        <v>0.37282589999999999</v>
      </c>
      <c r="AH36" s="7">
        <v>0.37938830000000001</v>
      </c>
      <c r="AI36" s="7">
        <v>4.6920900000000001E-2</v>
      </c>
      <c r="AJ36" s="7">
        <v>0</v>
      </c>
      <c r="AK36" s="7">
        <v>0.79913509999999999</v>
      </c>
      <c r="AL36" s="7">
        <v>0.29583520000000002</v>
      </c>
      <c r="AM36" s="7">
        <v>0.35016989999999998</v>
      </c>
      <c r="AN36" s="7">
        <v>2.96907E-2</v>
      </c>
      <c r="AO36" s="7">
        <v>0</v>
      </c>
      <c r="AP36" s="7">
        <v>0.67569579999999996</v>
      </c>
      <c r="AQ36" s="7">
        <v>0.57160520000000004</v>
      </c>
      <c r="AR36" s="7">
        <v>0.58839189999999997</v>
      </c>
      <c r="AS36" s="7">
        <v>0.12827630000000001</v>
      </c>
      <c r="AT36" s="7">
        <v>0</v>
      </c>
      <c r="AU36" s="7">
        <v>1.2882734</v>
      </c>
      <c r="AV36" s="7">
        <v>0.36410769999999998</v>
      </c>
      <c r="AW36" s="7">
        <v>0.40573589999999998</v>
      </c>
      <c r="AX36" s="7">
        <v>7.3785199999999995E-2</v>
      </c>
      <c r="AY36" s="7">
        <v>0</v>
      </c>
      <c r="AZ36" s="7">
        <v>0.84362879999999996</v>
      </c>
    </row>
    <row r="37" spans="1:52" ht="16" x14ac:dyDescent="0.2">
      <c r="A37" s="16">
        <v>32</v>
      </c>
      <c r="B37" s="2" t="s">
        <v>33</v>
      </c>
      <c r="C37" s="7">
        <v>3428.2986511999998</v>
      </c>
      <c r="D37" s="7">
        <v>5491.2953606999999</v>
      </c>
      <c r="E37" s="7">
        <v>1866.1455000999999</v>
      </c>
      <c r="F37" s="7">
        <v>71.022917200000009</v>
      </c>
      <c r="G37" s="7">
        <v>10856.7624292</v>
      </c>
      <c r="H37" s="7">
        <v>3.3652799999999997E-2</v>
      </c>
      <c r="I37" s="7">
        <v>3.3652899999999999E-2</v>
      </c>
      <c r="J37" s="7">
        <v>0.17394989999999999</v>
      </c>
      <c r="K37" s="7">
        <v>0</v>
      </c>
      <c r="L37" s="7">
        <v>0.24125559999999999</v>
      </c>
      <c r="M37" s="7">
        <v>474.64662929999997</v>
      </c>
      <c r="N37" s="7">
        <v>799.12539049999998</v>
      </c>
      <c r="O37" s="7">
        <v>249.92718740000001</v>
      </c>
      <c r="P37" s="7">
        <v>10.0525929</v>
      </c>
      <c r="Q37" s="7">
        <v>1533.7518001000001</v>
      </c>
      <c r="R37" s="7">
        <v>483.303406</v>
      </c>
      <c r="S37" s="7">
        <v>802.57936529999995</v>
      </c>
      <c r="T37" s="7">
        <v>243.71410710000001</v>
      </c>
      <c r="U37" s="7">
        <v>13.550647</v>
      </c>
      <c r="V37" s="7">
        <v>1543.1475253999999</v>
      </c>
      <c r="W37" s="7">
        <v>458.23588640000003</v>
      </c>
      <c r="X37" s="7">
        <v>736.90319910000005</v>
      </c>
      <c r="Y37" s="7">
        <v>254.3527239</v>
      </c>
      <c r="Z37" s="7">
        <v>7.6496259000000002</v>
      </c>
      <c r="AA37" s="7">
        <v>1457.1414353</v>
      </c>
      <c r="AB37" s="7">
        <v>410.373559</v>
      </c>
      <c r="AC37" s="7">
        <v>611.51827720000006</v>
      </c>
      <c r="AD37" s="7">
        <v>215.73614860000001</v>
      </c>
      <c r="AE37" s="7">
        <v>11.901742499999999</v>
      </c>
      <c r="AF37" s="7">
        <v>1249.5297273000001</v>
      </c>
      <c r="AG37" s="7">
        <v>395.67006270000002</v>
      </c>
      <c r="AH37" s="7">
        <v>608.44470699999999</v>
      </c>
      <c r="AI37" s="7">
        <v>238.66305320000001</v>
      </c>
      <c r="AJ37" s="7">
        <v>6.2824818999999996</v>
      </c>
      <c r="AK37" s="7">
        <v>1249.0603048</v>
      </c>
      <c r="AL37" s="7">
        <v>413.656408</v>
      </c>
      <c r="AM37" s="7">
        <v>698.45862990000001</v>
      </c>
      <c r="AN37" s="7">
        <v>244.36118970000001</v>
      </c>
      <c r="AO37" s="7">
        <v>11.2882798</v>
      </c>
      <c r="AP37" s="7">
        <v>1367.7645074</v>
      </c>
      <c r="AQ37" s="7">
        <v>388.94845099999998</v>
      </c>
      <c r="AR37" s="7">
        <v>621.16016890000003</v>
      </c>
      <c r="AS37" s="7">
        <v>191.15379680000001</v>
      </c>
      <c r="AT37" s="7">
        <v>5.5982098000000002</v>
      </c>
      <c r="AU37" s="7">
        <v>1206.8606265000001</v>
      </c>
      <c r="AV37" s="7">
        <v>403.43059599999998</v>
      </c>
      <c r="AW37" s="7">
        <v>613.0719699</v>
      </c>
      <c r="AX37" s="7">
        <v>228.0633435</v>
      </c>
      <c r="AY37" s="7">
        <v>4.6993374000000001</v>
      </c>
      <c r="AZ37" s="7">
        <v>1249.2652468000001</v>
      </c>
    </row>
    <row r="38" spans="1:52" ht="16" x14ac:dyDescent="0.2">
      <c r="A38" s="16">
        <v>33</v>
      </c>
      <c r="B38" s="2" t="s">
        <v>34</v>
      </c>
      <c r="C38" s="7">
        <v>10837.837276800001</v>
      </c>
      <c r="D38" s="7">
        <v>16200.1414432</v>
      </c>
      <c r="E38" s="7">
        <v>14032.589771299999</v>
      </c>
      <c r="F38" s="7">
        <v>4247.6182995999998</v>
      </c>
      <c r="G38" s="7">
        <v>45318.186790900007</v>
      </c>
      <c r="H38" s="7">
        <v>0.36987019999999998</v>
      </c>
      <c r="I38" s="7">
        <v>0.36359469999999999</v>
      </c>
      <c r="J38" s="7">
        <v>4.9804899000000002</v>
      </c>
      <c r="K38" s="7">
        <v>1.13E-5</v>
      </c>
      <c r="L38" s="7">
        <v>5.7139661000000004</v>
      </c>
      <c r="M38" s="7">
        <v>1505.1391923000001</v>
      </c>
      <c r="N38" s="7">
        <v>2472.9297274999999</v>
      </c>
      <c r="O38" s="7">
        <v>2218.6491249000001</v>
      </c>
      <c r="P38" s="7">
        <v>429.36614379999997</v>
      </c>
      <c r="Q38" s="7">
        <v>6626.0841885</v>
      </c>
      <c r="R38" s="7">
        <v>1487.8481348</v>
      </c>
      <c r="S38" s="7">
        <v>2220.6635824999998</v>
      </c>
      <c r="T38" s="7">
        <v>1972.7973142999999</v>
      </c>
      <c r="U38" s="7">
        <v>503.27497720000002</v>
      </c>
      <c r="V38" s="7">
        <v>6184.5840088000004</v>
      </c>
      <c r="W38" s="7">
        <v>1457.1348049999999</v>
      </c>
      <c r="X38" s="7">
        <v>2132.2861283000002</v>
      </c>
      <c r="Y38" s="7">
        <v>1913.9156037</v>
      </c>
      <c r="Z38" s="7">
        <v>589.61088340000003</v>
      </c>
      <c r="AA38" s="7">
        <v>6092.9474203999998</v>
      </c>
      <c r="AB38" s="7">
        <v>1288.1583734999999</v>
      </c>
      <c r="AC38" s="7">
        <v>1912.9741655</v>
      </c>
      <c r="AD38" s="7">
        <v>1494.6423144</v>
      </c>
      <c r="AE38" s="7">
        <v>539.94007650000003</v>
      </c>
      <c r="AF38" s="7">
        <v>5235.7149299000002</v>
      </c>
      <c r="AG38" s="7">
        <v>1229.6798203000001</v>
      </c>
      <c r="AH38" s="7">
        <v>1796.2830316</v>
      </c>
      <c r="AI38" s="7">
        <v>1460.7435464</v>
      </c>
      <c r="AJ38" s="7">
        <v>527.7543508</v>
      </c>
      <c r="AK38" s="7">
        <v>5014.4607490999997</v>
      </c>
      <c r="AL38" s="7">
        <v>1282.2718417999999</v>
      </c>
      <c r="AM38" s="7">
        <v>1889.3573461999999</v>
      </c>
      <c r="AN38" s="7">
        <v>1555.9886276</v>
      </c>
      <c r="AO38" s="7">
        <v>588.31490280000003</v>
      </c>
      <c r="AP38" s="7">
        <v>5315.9327184000003</v>
      </c>
      <c r="AQ38" s="7">
        <v>1250.0301786</v>
      </c>
      <c r="AR38" s="7">
        <v>1900.9710127000001</v>
      </c>
      <c r="AS38" s="7">
        <v>1649.8728185</v>
      </c>
      <c r="AT38" s="7">
        <v>562.25040960000001</v>
      </c>
      <c r="AU38" s="7">
        <v>5363.1244194000001</v>
      </c>
      <c r="AV38" s="7">
        <v>1337.2050603</v>
      </c>
      <c r="AW38" s="7">
        <v>1874.3128541999999</v>
      </c>
      <c r="AX38" s="7">
        <v>1760.9999316000001</v>
      </c>
      <c r="AY38" s="7">
        <v>507.10654419999997</v>
      </c>
      <c r="AZ38" s="7">
        <v>5479.6243903000004</v>
      </c>
    </row>
    <row r="39" spans="1:52" ht="16" x14ac:dyDescent="0.2">
      <c r="A39" s="16">
        <v>34</v>
      </c>
      <c r="B39" s="2" t="s">
        <v>35</v>
      </c>
      <c r="C39" s="7">
        <v>155.01404719999999</v>
      </c>
      <c r="D39" s="7">
        <v>246.33042310000002</v>
      </c>
      <c r="E39" s="7">
        <v>910.17577019999999</v>
      </c>
      <c r="F39" s="7">
        <v>5.7739165000000012</v>
      </c>
      <c r="G39" s="7">
        <v>1317.2941570000003</v>
      </c>
      <c r="H39" s="7">
        <v>8.633E-4</v>
      </c>
      <c r="I39" s="7">
        <v>8.633E-4</v>
      </c>
      <c r="J39" s="7">
        <v>2.0165000000000001E-3</v>
      </c>
      <c r="K39" s="7">
        <v>9.9999999999999995E-8</v>
      </c>
      <c r="L39" s="7">
        <v>3.7431999999999999E-3</v>
      </c>
      <c r="M39" s="7">
        <v>19.6918051</v>
      </c>
      <c r="N39" s="7">
        <v>35.553721899999999</v>
      </c>
      <c r="O39" s="7">
        <v>152.1597787</v>
      </c>
      <c r="P39" s="7">
        <v>0.5380606</v>
      </c>
      <c r="Q39" s="7">
        <v>207.94336630000001</v>
      </c>
      <c r="R39" s="7">
        <v>19.827993299999999</v>
      </c>
      <c r="S39" s="7">
        <v>32.566185500000003</v>
      </c>
      <c r="T39" s="7">
        <v>131.50935089999999</v>
      </c>
      <c r="U39" s="7">
        <v>0.41370220000000002</v>
      </c>
      <c r="V39" s="7">
        <v>184.3172319</v>
      </c>
      <c r="W39" s="7">
        <v>19.870183699999998</v>
      </c>
      <c r="X39" s="7">
        <v>31.534515299999999</v>
      </c>
      <c r="Y39" s="7">
        <v>91.339156599999995</v>
      </c>
      <c r="Z39" s="7">
        <v>1.4895202000000001</v>
      </c>
      <c r="AA39" s="7">
        <v>144.2333758</v>
      </c>
      <c r="AB39" s="7">
        <v>20.586506100000001</v>
      </c>
      <c r="AC39" s="7">
        <v>31.7293649</v>
      </c>
      <c r="AD39" s="7">
        <v>121.94183080000001</v>
      </c>
      <c r="AE39" s="7">
        <v>0.14714559999999999</v>
      </c>
      <c r="AF39" s="7">
        <v>174.40484739999999</v>
      </c>
      <c r="AG39" s="7">
        <v>16.8955552</v>
      </c>
      <c r="AH39" s="7">
        <v>27.785919</v>
      </c>
      <c r="AI39" s="7">
        <v>116.3749983</v>
      </c>
      <c r="AJ39" s="7">
        <v>9.3739299999999998E-2</v>
      </c>
      <c r="AK39" s="7">
        <v>161.15021179999999</v>
      </c>
      <c r="AL39" s="7">
        <v>20.570366199999999</v>
      </c>
      <c r="AM39" s="7">
        <v>30.903918900000001</v>
      </c>
      <c r="AN39" s="7">
        <v>109.7343637</v>
      </c>
      <c r="AO39" s="7">
        <v>1.5722039000000001</v>
      </c>
      <c r="AP39" s="7">
        <v>162.7808527</v>
      </c>
      <c r="AQ39" s="7">
        <v>17.934367300000002</v>
      </c>
      <c r="AR39" s="7">
        <v>28.223938100000002</v>
      </c>
      <c r="AS39" s="7">
        <v>92.170943199999996</v>
      </c>
      <c r="AT39" s="7">
        <v>0.60081450000000003</v>
      </c>
      <c r="AU39" s="7">
        <v>138.93006310000001</v>
      </c>
      <c r="AV39" s="7">
        <v>19.636406999999998</v>
      </c>
      <c r="AW39" s="7">
        <v>28.031996199999998</v>
      </c>
      <c r="AX39" s="7">
        <v>94.943331499999999</v>
      </c>
      <c r="AY39" s="7">
        <v>0.91873009999999999</v>
      </c>
      <c r="AZ39" s="7">
        <v>143.5304648</v>
      </c>
    </row>
    <row r="40" spans="1:52" x14ac:dyDescent="0.2">
      <c r="A40" s="16">
        <v>35</v>
      </c>
      <c r="B40" s="3" t="s">
        <v>49</v>
      </c>
      <c r="C40" s="7">
        <v>69.130527000000015</v>
      </c>
      <c r="D40" s="7">
        <v>85.878526700000009</v>
      </c>
      <c r="E40" s="7">
        <v>7.2131971000000004</v>
      </c>
      <c r="F40" s="7">
        <v>0.20964100000000002</v>
      </c>
      <c r="G40" s="7">
        <v>162.43189179999999</v>
      </c>
      <c r="H40" s="7">
        <v>1.9999999999999999E-7</v>
      </c>
      <c r="I40" s="7">
        <v>1.9999999999999999E-7</v>
      </c>
      <c r="J40" s="7">
        <v>2.3E-6</v>
      </c>
      <c r="K40" s="7">
        <v>0</v>
      </c>
      <c r="L40" s="7">
        <v>2.7E-6</v>
      </c>
      <c r="M40" s="7">
        <v>3.3290774999999999</v>
      </c>
      <c r="N40" s="7">
        <v>3.9804488999999998</v>
      </c>
      <c r="O40" s="7">
        <v>0.36711379999999999</v>
      </c>
      <c r="P40" s="7">
        <v>1.78187E-2</v>
      </c>
      <c r="Q40" s="7">
        <v>7.6944588999999999</v>
      </c>
      <c r="R40" s="7">
        <v>12.0700859</v>
      </c>
      <c r="S40" s="7">
        <v>13.3697757</v>
      </c>
      <c r="T40" s="7">
        <v>0.73685029999999996</v>
      </c>
      <c r="U40" s="7">
        <v>4.8434999999999997E-3</v>
      </c>
      <c r="V40" s="7">
        <v>26.181555400000001</v>
      </c>
      <c r="W40" s="7">
        <v>8.0031668000000007</v>
      </c>
      <c r="X40" s="7">
        <v>9.8505909999999997</v>
      </c>
      <c r="Y40" s="7">
        <v>0.70240259999999999</v>
      </c>
      <c r="Z40" s="7">
        <v>3.8594499999999997E-2</v>
      </c>
      <c r="AA40" s="7">
        <v>18.594754900000002</v>
      </c>
      <c r="AB40" s="7">
        <v>10.198938500000001</v>
      </c>
      <c r="AC40" s="7">
        <v>11.6312605</v>
      </c>
      <c r="AD40" s="7">
        <v>1.2651304000000001</v>
      </c>
      <c r="AE40" s="7">
        <v>3.4672000000000001E-2</v>
      </c>
      <c r="AF40" s="7">
        <v>23.130001400000001</v>
      </c>
      <c r="AG40" s="7">
        <v>5.5943259999999997</v>
      </c>
      <c r="AH40" s="7">
        <v>8.1511069000000003</v>
      </c>
      <c r="AI40" s="7">
        <v>1.0184937999999999</v>
      </c>
      <c r="AJ40" s="7">
        <v>5.2082499999999997E-2</v>
      </c>
      <c r="AK40" s="7">
        <v>14.8160092</v>
      </c>
      <c r="AL40" s="7">
        <v>5.6640287999999996</v>
      </c>
      <c r="AM40" s="7">
        <v>7.9518054999999999</v>
      </c>
      <c r="AN40" s="7">
        <v>0.86831860000000005</v>
      </c>
      <c r="AO40" s="7">
        <v>2.6313699999999999E-2</v>
      </c>
      <c r="AP40" s="7">
        <v>14.510466600000001</v>
      </c>
      <c r="AQ40" s="7">
        <v>8.2536976000000006</v>
      </c>
      <c r="AR40" s="7">
        <v>11.067978200000001</v>
      </c>
      <c r="AS40" s="7">
        <v>0.89857189999999998</v>
      </c>
      <c r="AT40" s="7">
        <v>2.4265100000000001E-2</v>
      </c>
      <c r="AU40" s="7">
        <v>20.244512799999999</v>
      </c>
      <c r="AV40" s="7">
        <v>16.017205700000002</v>
      </c>
      <c r="AW40" s="7">
        <v>19.875559800000001</v>
      </c>
      <c r="AX40" s="7">
        <v>1.3563133999999999</v>
      </c>
      <c r="AY40" s="7">
        <v>1.1051E-2</v>
      </c>
      <c r="AZ40" s="7">
        <v>37.260129900000003</v>
      </c>
    </row>
    <row r="41" spans="1:52" ht="16" x14ac:dyDescent="0.2">
      <c r="A41" s="16">
        <v>36</v>
      </c>
      <c r="B41" s="2" t="s">
        <v>36</v>
      </c>
      <c r="C41" s="7">
        <v>4491.2772842000004</v>
      </c>
      <c r="D41" s="7">
        <v>6537.4686797000004</v>
      </c>
      <c r="E41" s="7">
        <v>6528.4362218999995</v>
      </c>
      <c r="F41" s="7">
        <v>3788.6315365999999</v>
      </c>
      <c r="G41" s="7">
        <v>21345.813722400002</v>
      </c>
      <c r="H41" s="7">
        <v>0.28350629999999999</v>
      </c>
      <c r="I41" s="7">
        <v>0.26489200000000002</v>
      </c>
      <c r="J41" s="7">
        <v>2.0745106</v>
      </c>
      <c r="K41" s="7">
        <v>8.9999999999999996E-7</v>
      </c>
      <c r="L41" s="7">
        <v>2.6229098</v>
      </c>
      <c r="M41" s="7">
        <v>543.29283750000002</v>
      </c>
      <c r="N41" s="7">
        <v>840.52948030000005</v>
      </c>
      <c r="O41" s="7">
        <v>929.76254140000003</v>
      </c>
      <c r="P41" s="7">
        <v>445.13045570000003</v>
      </c>
      <c r="Q41" s="7">
        <v>2758.7153149000001</v>
      </c>
      <c r="R41" s="7">
        <v>565.51580609999996</v>
      </c>
      <c r="S41" s="7">
        <v>803.39004750000004</v>
      </c>
      <c r="T41" s="7">
        <v>863.20889899999997</v>
      </c>
      <c r="U41" s="7">
        <v>484.67799639999998</v>
      </c>
      <c r="V41" s="7">
        <v>2716.7927490000002</v>
      </c>
      <c r="W41" s="7">
        <v>565.14863630000002</v>
      </c>
      <c r="X41" s="7">
        <v>847.60895389999996</v>
      </c>
      <c r="Y41" s="7">
        <v>853.95969849999994</v>
      </c>
      <c r="Z41" s="7">
        <v>492.03757780000001</v>
      </c>
      <c r="AA41" s="7">
        <v>2758.7548664999999</v>
      </c>
      <c r="AB41" s="7">
        <v>496.80678849999998</v>
      </c>
      <c r="AC41" s="7">
        <v>750.62186610000003</v>
      </c>
      <c r="AD41" s="7">
        <v>801.86030549999998</v>
      </c>
      <c r="AE41" s="7">
        <v>394.10196079999997</v>
      </c>
      <c r="AF41" s="7">
        <v>2443.3909208999999</v>
      </c>
      <c r="AG41" s="7">
        <v>520.44216340000003</v>
      </c>
      <c r="AH41" s="7">
        <v>741.20424249999996</v>
      </c>
      <c r="AI41" s="7">
        <v>714.79916560000004</v>
      </c>
      <c r="AJ41" s="7">
        <v>513.28915970000003</v>
      </c>
      <c r="AK41" s="7">
        <v>2489.7347312000002</v>
      </c>
      <c r="AL41" s="7">
        <v>586.35432419999995</v>
      </c>
      <c r="AM41" s="7">
        <v>856.59062189999997</v>
      </c>
      <c r="AN41" s="7">
        <v>768.04263130000004</v>
      </c>
      <c r="AO41" s="7">
        <v>525.73535579999998</v>
      </c>
      <c r="AP41" s="7">
        <v>2736.7229332000002</v>
      </c>
      <c r="AQ41" s="7">
        <v>571.45436180000002</v>
      </c>
      <c r="AR41" s="7">
        <v>793.72314170000004</v>
      </c>
      <c r="AS41" s="7">
        <v>748.06960300000003</v>
      </c>
      <c r="AT41" s="7">
        <v>526.46953440000004</v>
      </c>
      <c r="AU41" s="7">
        <v>2639.7166409000001</v>
      </c>
      <c r="AV41" s="7">
        <v>641.97886010000002</v>
      </c>
      <c r="AW41" s="7">
        <v>903.53543379999996</v>
      </c>
      <c r="AX41" s="7">
        <v>846.65886699999999</v>
      </c>
      <c r="AY41" s="7">
        <v>407.18949509999999</v>
      </c>
      <c r="AZ41" s="7">
        <v>2799.3626559999998</v>
      </c>
    </row>
    <row r="42" spans="1:52" ht="16" x14ac:dyDescent="0.2">
      <c r="A42" s="16">
        <v>37</v>
      </c>
      <c r="B42" s="2" t="s">
        <v>37</v>
      </c>
      <c r="C42" s="7">
        <v>3445.0873357</v>
      </c>
      <c r="D42" s="7">
        <v>5076.2917222000005</v>
      </c>
      <c r="E42" s="7">
        <v>5651.1276946999997</v>
      </c>
      <c r="F42" s="7">
        <v>154.20618860000002</v>
      </c>
      <c r="G42" s="7">
        <v>14326.712941200001</v>
      </c>
      <c r="H42" s="7">
        <v>2.5992158999999999</v>
      </c>
      <c r="I42" s="7">
        <v>2.5946951</v>
      </c>
      <c r="J42" s="7">
        <v>4.3218063000000004</v>
      </c>
      <c r="K42" s="7">
        <v>3.1129999999999998E-4</v>
      </c>
      <c r="L42" s="7">
        <v>9.5160286000000003</v>
      </c>
      <c r="M42" s="7">
        <v>448.07292769999998</v>
      </c>
      <c r="N42" s="7">
        <v>660.89168870000003</v>
      </c>
      <c r="O42" s="7">
        <v>755.95560360000002</v>
      </c>
      <c r="P42" s="7">
        <v>24.427899700000001</v>
      </c>
      <c r="Q42" s="7">
        <v>1889.3481197000001</v>
      </c>
      <c r="R42" s="7">
        <v>428.4615743</v>
      </c>
      <c r="S42" s="7">
        <v>634.91827860000001</v>
      </c>
      <c r="T42" s="7">
        <v>718.72534759999996</v>
      </c>
      <c r="U42" s="7">
        <v>19.931797799999998</v>
      </c>
      <c r="V42" s="7">
        <v>1802.0369983000001</v>
      </c>
      <c r="W42" s="7">
        <v>435.16136460000001</v>
      </c>
      <c r="X42" s="7">
        <v>701.86271350000004</v>
      </c>
      <c r="Y42" s="7">
        <v>670.83742970000003</v>
      </c>
      <c r="Z42" s="7">
        <v>20.7225897</v>
      </c>
      <c r="AA42" s="7">
        <v>1828.5840975000001</v>
      </c>
      <c r="AB42" s="7">
        <v>389.3839969</v>
      </c>
      <c r="AC42" s="7">
        <v>588.89383480000004</v>
      </c>
      <c r="AD42" s="7">
        <v>669.28920019999998</v>
      </c>
      <c r="AE42" s="7">
        <v>20.013337799999999</v>
      </c>
      <c r="AF42" s="7">
        <v>1667.5803696999999</v>
      </c>
      <c r="AG42" s="7">
        <v>390.48235030000001</v>
      </c>
      <c r="AH42" s="7">
        <v>572.87120219999997</v>
      </c>
      <c r="AI42" s="7">
        <v>608.72115269999995</v>
      </c>
      <c r="AJ42" s="7">
        <v>12.843590600000001</v>
      </c>
      <c r="AK42" s="7">
        <v>1584.9182957999999</v>
      </c>
      <c r="AL42" s="7">
        <v>489.0594749</v>
      </c>
      <c r="AM42" s="7">
        <v>713.84093659999996</v>
      </c>
      <c r="AN42" s="7">
        <v>697.3217621</v>
      </c>
      <c r="AO42" s="7">
        <v>20.576969500000001</v>
      </c>
      <c r="AP42" s="7">
        <v>1920.7991431</v>
      </c>
      <c r="AQ42" s="7">
        <v>415.88819469999999</v>
      </c>
      <c r="AR42" s="7">
        <v>581.44401340000002</v>
      </c>
      <c r="AS42" s="7">
        <v>742.89992240000004</v>
      </c>
      <c r="AT42" s="7">
        <v>18.247072200000002</v>
      </c>
      <c r="AU42" s="7">
        <v>1758.4792027000001</v>
      </c>
      <c r="AV42" s="7">
        <v>445.97823640000001</v>
      </c>
      <c r="AW42" s="7">
        <v>618.97435929999995</v>
      </c>
      <c r="AX42" s="7">
        <v>783.05547009999998</v>
      </c>
      <c r="AY42" s="7">
        <v>17.442620000000002</v>
      </c>
      <c r="AZ42" s="7">
        <v>1865.4506858</v>
      </c>
    </row>
    <row r="43" spans="1:52" x14ac:dyDescent="0.2">
      <c r="A43" s="16">
        <v>97</v>
      </c>
      <c r="B43" s="4" t="s">
        <v>38</v>
      </c>
      <c r="C43" s="7">
        <v>142.27434109999999</v>
      </c>
      <c r="D43" s="7">
        <v>224.45057510000001</v>
      </c>
      <c r="E43" s="7">
        <v>179.59281329999999</v>
      </c>
      <c r="F43" s="7">
        <v>9.4241676000000005</v>
      </c>
      <c r="G43" s="7">
        <v>555.74189710000007</v>
      </c>
      <c r="H43" s="7"/>
      <c r="I43" s="7"/>
      <c r="J43" s="7"/>
      <c r="K43" s="7"/>
      <c r="L43" s="7"/>
      <c r="M43" s="7"/>
      <c r="N43" s="7"/>
      <c r="O43" s="7"/>
      <c r="P43" s="7"/>
      <c r="Q43" s="7"/>
      <c r="R43" s="7">
        <v>0</v>
      </c>
      <c r="S43" s="7">
        <v>0</v>
      </c>
      <c r="T43" s="7">
        <v>10.852680700000001</v>
      </c>
      <c r="U43" s="7">
        <v>0</v>
      </c>
      <c r="V43" s="7">
        <v>10.852680700000001</v>
      </c>
      <c r="W43" s="7">
        <v>19.866117800000001</v>
      </c>
      <c r="X43" s="7">
        <v>19.760488299999999</v>
      </c>
      <c r="Y43" s="7">
        <v>23.547811299999999</v>
      </c>
      <c r="Z43" s="7">
        <v>0</v>
      </c>
      <c r="AA43" s="7">
        <v>63.174417400000003</v>
      </c>
      <c r="AB43" s="7">
        <v>8.0470521000000002</v>
      </c>
      <c r="AC43" s="7">
        <v>11.4353275</v>
      </c>
      <c r="AD43" s="7">
        <v>21.6476878</v>
      </c>
      <c r="AE43" s="7">
        <v>3.7629999999999999E-4</v>
      </c>
      <c r="AF43" s="7">
        <v>41.130443700000001</v>
      </c>
      <c r="AG43" s="7">
        <v>7.9242889999999999</v>
      </c>
      <c r="AH43" s="7">
        <v>11.778905099999999</v>
      </c>
      <c r="AI43" s="7">
        <v>26.745036500000001</v>
      </c>
      <c r="AJ43" s="7">
        <v>7.2179999999999998E-4</v>
      </c>
      <c r="AK43" s="7">
        <v>46.448952400000003</v>
      </c>
      <c r="AL43" s="7">
        <v>73.151121599999996</v>
      </c>
      <c r="AM43" s="7">
        <v>113.9729949</v>
      </c>
      <c r="AN43" s="7">
        <v>36.942751299999998</v>
      </c>
      <c r="AO43" s="7">
        <v>1.1239999999999999E-4</v>
      </c>
      <c r="AP43" s="7">
        <v>224.06698019999999</v>
      </c>
      <c r="AQ43" s="7">
        <v>18.880462399999999</v>
      </c>
      <c r="AR43" s="7">
        <v>36.522256900000002</v>
      </c>
      <c r="AS43" s="7">
        <v>26.828612700000001</v>
      </c>
      <c r="AT43" s="7">
        <v>7.8109999999999996E-4</v>
      </c>
      <c r="AU43" s="7">
        <v>82.232113100000007</v>
      </c>
      <c r="AV43" s="7">
        <v>14.405298200000001</v>
      </c>
      <c r="AW43" s="7">
        <v>30.980602399999999</v>
      </c>
      <c r="AX43" s="7">
        <v>33.028233</v>
      </c>
      <c r="AY43" s="7">
        <v>9.4221760000000003</v>
      </c>
      <c r="AZ43" s="7">
        <v>87.836309600000007</v>
      </c>
    </row>
    <row r="44" spans="1:52" x14ac:dyDescent="0.2">
      <c r="A44" s="16">
        <v>99</v>
      </c>
      <c r="B44" s="4" t="s">
        <v>39</v>
      </c>
      <c r="C44" s="7">
        <v>0</v>
      </c>
      <c r="D44" s="7">
        <v>0</v>
      </c>
      <c r="E44" s="7">
        <v>79.988993300000004</v>
      </c>
      <c r="F44" s="7">
        <v>0</v>
      </c>
      <c r="G44" s="7">
        <v>79.988993300000004</v>
      </c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>
        <v>0</v>
      </c>
      <c r="AM44" s="7">
        <v>0</v>
      </c>
      <c r="AN44" s="7">
        <v>18.751867900000001</v>
      </c>
      <c r="AO44" s="7">
        <v>0</v>
      </c>
      <c r="AP44" s="7">
        <v>18.751867900000001</v>
      </c>
      <c r="AQ44" s="7">
        <v>0</v>
      </c>
      <c r="AR44" s="7">
        <v>0</v>
      </c>
      <c r="AS44" s="7">
        <v>5.3400556000000003</v>
      </c>
      <c r="AT44" s="7">
        <v>0</v>
      </c>
      <c r="AU44" s="7">
        <v>5.3400556000000003</v>
      </c>
      <c r="AV44" s="7">
        <v>0</v>
      </c>
      <c r="AW44" s="7">
        <v>0</v>
      </c>
      <c r="AX44" s="7">
        <v>55.897069799999997</v>
      </c>
      <c r="AY44" s="7">
        <v>0</v>
      </c>
      <c r="AZ44" s="7">
        <v>55.897069799999997</v>
      </c>
    </row>
    <row r="45" spans="1:52" x14ac:dyDescent="0.2">
      <c r="A45" s="20" t="s">
        <v>47</v>
      </c>
      <c r="B45" s="20"/>
      <c r="C45" s="17">
        <f>SUM(C7:C44)</f>
        <v>118857.07161129999</v>
      </c>
      <c r="D45" s="17">
        <f t="shared" ref="D45:AZ45" si="0">SUM(D7:D44)</f>
        <v>171781.70300129999</v>
      </c>
      <c r="E45" s="17">
        <f t="shared" si="0"/>
        <v>193091.18621210003</v>
      </c>
      <c r="F45" s="17">
        <f t="shared" si="0"/>
        <v>56319.204204000009</v>
      </c>
      <c r="G45" s="17">
        <f t="shared" si="0"/>
        <v>540049.16502870014</v>
      </c>
      <c r="H45" s="17">
        <f t="shared" si="0"/>
        <v>9.9515071999999982</v>
      </c>
      <c r="I45" s="17">
        <f t="shared" si="0"/>
        <v>10.435834599999998</v>
      </c>
      <c r="J45" s="17">
        <f t="shared" si="0"/>
        <v>32.383300299999995</v>
      </c>
      <c r="K45" s="17">
        <f t="shared" si="0"/>
        <v>0.23916339999999997</v>
      </c>
      <c r="L45" s="17">
        <f t="shared" si="0"/>
        <v>53.009805500000006</v>
      </c>
      <c r="M45" s="17">
        <f t="shared" si="0"/>
        <v>15252.006962799998</v>
      </c>
      <c r="N45" s="17">
        <f t="shared" si="0"/>
        <v>23257.111301200006</v>
      </c>
      <c r="O45" s="17">
        <f t="shared" si="0"/>
        <v>26900.581508100004</v>
      </c>
      <c r="P45" s="17">
        <f t="shared" si="0"/>
        <v>6607.5966974000012</v>
      </c>
      <c r="Q45" s="17">
        <f t="shared" si="0"/>
        <v>72017.296469499997</v>
      </c>
      <c r="R45" s="17">
        <f t="shared" si="0"/>
        <v>15131.337091799998</v>
      </c>
      <c r="S45" s="17">
        <f t="shared" si="0"/>
        <v>21979.283465500004</v>
      </c>
      <c r="T45" s="17">
        <f t="shared" si="0"/>
        <v>25000.462850799999</v>
      </c>
      <c r="U45" s="17">
        <f t="shared" si="0"/>
        <v>7301.5047362999985</v>
      </c>
      <c r="V45" s="17">
        <f t="shared" si="0"/>
        <v>69412.588144400026</v>
      </c>
      <c r="W45" s="17">
        <f t="shared" si="0"/>
        <v>14962.136323800001</v>
      </c>
      <c r="X45" s="17">
        <f t="shared" si="0"/>
        <v>22344.730415099995</v>
      </c>
      <c r="Y45" s="17">
        <f t="shared" si="0"/>
        <v>25879.236226899993</v>
      </c>
      <c r="Z45" s="17">
        <f t="shared" si="0"/>
        <v>7291.2643077999992</v>
      </c>
      <c r="AA45" s="17">
        <f t="shared" si="0"/>
        <v>70477.367273600015</v>
      </c>
      <c r="AB45" s="17">
        <f t="shared" si="0"/>
        <v>13690.2353472</v>
      </c>
      <c r="AC45" s="17">
        <f t="shared" si="0"/>
        <v>20293.526539699993</v>
      </c>
      <c r="AD45" s="17">
        <f t="shared" si="0"/>
        <v>22667.088235499999</v>
      </c>
      <c r="AE45" s="17">
        <f t="shared" si="0"/>
        <v>6419.8158349000005</v>
      </c>
      <c r="AF45" s="17">
        <f t="shared" si="0"/>
        <v>63070.6659573</v>
      </c>
      <c r="AG45" s="17">
        <f t="shared" si="0"/>
        <v>13927.2473224</v>
      </c>
      <c r="AH45" s="17">
        <f t="shared" si="0"/>
        <v>19698.878020200002</v>
      </c>
      <c r="AI45" s="17">
        <f t="shared" si="0"/>
        <v>22048.064541200005</v>
      </c>
      <c r="AJ45" s="17">
        <f t="shared" si="0"/>
        <v>7164.0150538000007</v>
      </c>
      <c r="AK45" s="17">
        <f t="shared" si="0"/>
        <v>62838.204937600007</v>
      </c>
      <c r="AL45" s="17">
        <f t="shared" si="0"/>
        <v>14870.287895100002</v>
      </c>
      <c r="AM45" s="17">
        <f t="shared" si="0"/>
        <v>21538.067900799997</v>
      </c>
      <c r="AN45" s="17">
        <f t="shared" si="0"/>
        <v>23792.593909800002</v>
      </c>
      <c r="AO45" s="17">
        <f t="shared" si="0"/>
        <v>7282.1647125999998</v>
      </c>
      <c r="AP45" s="17">
        <f t="shared" si="0"/>
        <v>67483.114418300014</v>
      </c>
      <c r="AQ45" s="17">
        <f t="shared" si="0"/>
        <v>14756.726836800004</v>
      </c>
      <c r="AR45" s="17">
        <f t="shared" si="0"/>
        <v>20613.933495600006</v>
      </c>
      <c r="AS45" s="17">
        <f t="shared" si="0"/>
        <v>22778.413733800004</v>
      </c>
      <c r="AT45" s="17">
        <f t="shared" si="0"/>
        <v>7550.1627202999998</v>
      </c>
      <c r="AU45" s="17">
        <f t="shared" si="0"/>
        <v>65699.236786499998</v>
      </c>
      <c r="AV45" s="17">
        <f t="shared" si="0"/>
        <v>16257.142324199998</v>
      </c>
      <c r="AW45" s="17">
        <f t="shared" si="0"/>
        <v>22045.736028599993</v>
      </c>
      <c r="AX45" s="17">
        <f t="shared" si="0"/>
        <v>23992.3619057</v>
      </c>
      <c r="AY45" s="17">
        <f t="shared" si="0"/>
        <v>6702.4409775000013</v>
      </c>
      <c r="AZ45" s="17">
        <f t="shared" si="0"/>
        <v>68997.681236000004</v>
      </c>
    </row>
    <row r="46" spans="1:52" x14ac:dyDescent="0.2">
      <c r="C46" s="14"/>
      <c r="D46" s="14"/>
      <c r="E46" s="14"/>
      <c r="F46" s="14"/>
      <c r="G46" s="14"/>
    </row>
    <row r="47" spans="1:52" x14ac:dyDescent="0.2">
      <c r="A47" s="27" t="s">
        <v>46</v>
      </c>
      <c r="B47" s="27"/>
      <c r="C47" s="10">
        <v>0</v>
      </c>
      <c r="D47" s="10">
        <v>0</v>
      </c>
      <c r="E47" s="10">
        <f>J47+O47+T47+Y47+AD47+AI47+AN47+AS47+AX47</f>
        <v>194263.17238720003</v>
      </c>
      <c r="F47" s="10">
        <f>K47+P47+U47+Z47+AE47+AJ47+AO47+AT47+AY47</f>
        <v>6295.0463200899994</v>
      </c>
      <c r="G47" s="10">
        <f>E47+F47</f>
        <v>200558.21870729004</v>
      </c>
      <c r="H47" s="12">
        <f t="shared" ref="H47" si="1">M47+R47+W47</f>
        <v>0</v>
      </c>
      <c r="I47" s="12">
        <f t="shared" ref="I47" si="2">N47+S47+X47</f>
        <v>0</v>
      </c>
      <c r="J47" s="11">
        <v>20925.72</v>
      </c>
      <c r="K47" s="5">
        <v>593.03</v>
      </c>
      <c r="L47" s="13">
        <f>K47+J47</f>
        <v>21518.75</v>
      </c>
      <c r="M47" s="12">
        <f t="shared" ref="M47" si="3">R47+W47+AB47</f>
        <v>0</v>
      </c>
      <c r="N47" s="12">
        <f t="shared" ref="N47" si="4">S47+X47+AC47</f>
        <v>0</v>
      </c>
      <c r="O47" s="11">
        <v>23067.73</v>
      </c>
      <c r="P47" s="5">
        <v>548.17999999999995</v>
      </c>
      <c r="Q47" s="13">
        <f>P47+O47</f>
        <v>23615.91</v>
      </c>
      <c r="R47" s="12">
        <f t="shared" ref="R47" si="5">W47+AB47+AG47</f>
        <v>0</v>
      </c>
      <c r="S47" s="12">
        <f t="shared" ref="S47" si="6">X47+AC47+AH47</f>
        <v>0</v>
      </c>
      <c r="T47" s="11">
        <v>23929.15</v>
      </c>
      <c r="U47" s="5">
        <v>722.27</v>
      </c>
      <c r="V47" s="13">
        <f>U47+T47</f>
        <v>24651.420000000002</v>
      </c>
      <c r="W47" s="12">
        <f t="shared" ref="W47" si="7">AB47+AG47+AL47</f>
        <v>0</v>
      </c>
      <c r="X47" s="12">
        <f t="shared" ref="X47" si="8">AC47+AH47+AM47</f>
        <v>0</v>
      </c>
      <c r="Y47" s="11">
        <v>22115.74</v>
      </c>
      <c r="Z47" s="5">
        <v>740.39</v>
      </c>
      <c r="AA47" s="13">
        <f>Z47+Y47</f>
        <v>22856.13</v>
      </c>
      <c r="AB47" s="12">
        <f t="shared" ref="AB47" si="9">AG47+AL47+AQ47</f>
        <v>0</v>
      </c>
      <c r="AC47" s="12">
        <f t="shared" ref="AC47" si="10">AH47+AM47+AR47</f>
        <v>0</v>
      </c>
      <c r="AD47" s="11">
        <v>20026.47</v>
      </c>
      <c r="AE47" s="5">
        <v>683.03</v>
      </c>
      <c r="AF47" s="13">
        <f>AE47+AD47</f>
        <v>20709.5</v>
      </c>
      <c r="AG47" s="12">
        <f t="shared" ref="AG47" si="11">AL47+AQ47+AV47</f>
        <v>0</v>
      </c>
      <c r="AH47" s="12">
        <f t="shared" ref="AH47" si="12">AM47+AR47+AW47</f>
        <v>0</v>
      </c>
      <c r="AI47" s="11">
        <v>20716.666198520001</v>
      </c>
      <c r="AJ47" s="5">
        <v>757.71632008999995</v>
      </c>
      <c r="AK47" s="13">
        <f>AJ47+AI47</f>
        <v>21474.38251861</v>
      </c>
      <c r="AL47" s="12">
        <f t="shared" ref="AL47" si="13">AQ47+AV47+BA47</f>
        <v>0</v>
      </c>
      <c r="AM47" s="12">
        <f t="shared" ref="AM47" si="14">AR47+AW47+BB47</f>
        <v>0</v>
      </c>
      <c r="AN47" s="11">
        <v>21545.51</v>
      </c>
      <c r="AO47" s="5">
        <v>787.94</v>
      </c>
      <c r="AP47" s="13">
        <f>AO47+AN47</f>
        <v>22333.449999999997</v>
      </c>
      <c r="AQ47" s="12">
        <f t="shared" ref="AQ47" si="15">AV47+BA47+BF47</f>
        <v>0</v>
      </c>
      <c r="AR47" s="12">
        <f t="shared" ref="AR47" si="16">AW47+BB47+BG47</f>
        <v>0</v>
      </c>
      <c r="AS47" s="11">
        <v>19602.75</v>
      </c>
      <c r="AT47" s="5">
        <v>645.37</v>
      </c>
      <c r="AU47" s="13">
        <f>AT47+AS47</f>
        <v>20248.12</v>
      </c>
      <c r="AV47" s="12">
        <f t="shared" ref="AV47" si="17">BA47+BF47+BK47</f>
        <v>0</v>
      </c>
      <c r="AW47" s="12">
        <f t="shared" ref="AW47" si="18">BB47+BG47+BL47</f>
        <v>0</v>
      </c>
      <c r="AX47" s="11">
        <v>22333.43618868</v>
      </c>
      <c r="AY47" s="5">
        <v>817.12</v>
      </c>
      <c r="AZ47" s="13">
        <f>AY47+AX47</f>
        <v>23150.556188679999</v>
      </c>
    </row>
    <row r="48" spans="1:52" x14ac:dyDescent="0.2">
      <c r="C48" s="8"/>
      <c r="D48" s="8"/>
      <c r="E48" s="8"/>
      <c r="F48" s="8"/>
      <c r="G48" s="8"/>
    </row>
    <row r="49" spans="1:52" x14ac:dyDescent="0.2">
      <c r="A49" s="26" t="s">
        <v>44</v>
      </c>
      <c r="B49" s="26"/>
      <c r="C49" s="9">
        <f>C47+C45</f>
        <v>118857.07161129999</v>
      </c>
      <c r="D49" s="9">
        <f t="shared" ref="D49:AZ49" si="19">D47+D45</f>
        <v>171781.70300129999</v>
      </c>
      <c r="E49" s="9">
        <f t="shared" si="19"/>
        <v>387354.35859930003</v>
      </c>
      <c r="F49" s="9">
        <f t="shared" si="19"/>
        <v>62614.250524090006</v>
      </c>
      <c r="G49" s="9">
        <f t="shared" si="19"/>
        <v>740607.38373599015</v>
      </c>
      <c r="H49" s="9">
        <f t="shared" si="19"/>
        <v>9.9515071999999982</v>
      </c>
      <c r="I49" s="9">
        <f t="shared" si="19"/>
        <v>10.435834599999998</v>
      </c>
      <c r="J49" s="9">
        <f t="shared" si="19"/>
        <v>20958.103300300001</v>
      </c>
      <c r="K49" s="9">
        <f t="shared" si="19"/>
        <v>593.26916340000002</v>
      </c>
      <c r="L49" s="9">
        <f t="shared" si="19"/>
        <v>21571.759805500002</v>
      </c>
      <c r="M49" s="9">
        <f t="shared" si="19"/>
        <v>15252.006962799998</v>
      </c>
      <c r="N49" s="9">
        <f t="shared" si="19"/>
        <v>23257.111301200006</v>
      </c>
      <c r="O49" s="9">
        <f t="shared" si="19"/>
        <v>49968.3115081</v>
      </c>
      <c r="P49" s="9">
        <f t="shared" si="19"/>
        <v>7155.7766974000015</v>
      </c>
      <c r="Q49" s="9">
        <f t="shared" si="19"/>
        <v>95633.206469500001</v>
      </c>
      <c r="R49" s="9">
        <f t="shared" si="19"/>
        <v>15131.337091799998</v>
      </c>
      <c r="S49" s="9">
        <f t="shared" si="19"/>
        <v>21979.283465500004</v>
      </c>
      <c r="T49" s="9">
        <f t="shared" si="19"/>
        <v>48929.612850799997</v>
      </c>
      <c r="U49" s="9">
        <f t="shared" si="19"/>
        <v>8023.774736299998</v>
      </c>
      <c r="V49" s="9">
        <f t="shared" si="19"/>
        <v>94064.008144400024</v>
      </c>
      <c r="W49" s="9">
        <f t="shared" si="19"/>
        <v>14962.136323800001</v>
      </c>
      <c r="X49" s="9">
        <f t="shared" si="19"/>
        <v>22344.730415099995</v>
      </c>
      <c r="Y49" s="9">
        <f t="shared" si="19"/>
        <v>47994.976226899991</v>
      </c>
      <c r="Z49" s="9">
        <f t="shared" si="19"/>
        <v>8031.6543077999995</v>
      </c>
      <c r="AA49" s="9">
        <f t="shared" si="19"/>
        <v>93333.49727360002</v>
      </c>
      <c r="AB49" s="9">
        <f t="shared" si="19"/>
        <v>13690.2353472</v>
      </c>
      <c r="AC49" s="9">
        <f t="shared" si="19"/>
        <v>20293.526539699993</v>
      </c>
      <c r="AD49" s="9">
        <f t="shared" si="19"/>
        <v>42693.558235500001</v>
      </c>
      <c r="AE49" s="9">
        <f t="shared" si="19"/>
        <v>7102.8458349000002</v>
      </c>
      <c r="AF49" s="9">
        <f t="shared" si="19"/>
        <v>83780.165957299992</v>
      </c>
      <c r="AG49" s="9">
        <f t="shared" si="19"/>
        <v>13927.2473224</v>
      </c>
      <c r="AH49" s="9">
        <f t="shared" si="19"/>
        <v>19698.878020200002</v>
      </c>
      <c r="AI49" s="9">
        <f t="shared" si="19"/>
        <v>42764.730739720006</v>
      </c>
      <c r="AJ49" s="9">
        <f t="shared" si="19"/>
        <v>7921.7313738900011</v>
      </c>
      <c r="AK49" s="9">
        <f t="shared" si="19"/>
        <v>84312.587456210007</v>
      </c>
      <c r="AL49" s="9">
        <f t="shared" si="19"/>
        <v>14870.287895100002</v>
      </c>
      <c r="AM49" s="9">
        <f t="shared" si="19"/>
        <v>21538.067900799997</v>
      </c>
      <c r="AN49" s="9">
        <f t="shared" si="19"/>
        <v>45338.103909800004</v>
      </c>
      <c r="AO49" s="9">
        <f t="shared" si="19"/>
        <v>8070.1047125999994</v>
      </c>
      <c r="AP49" s="9">
        <f t="shared" si="19"/>
        <v>89816.564418300011</v>
      </c>
      <c r="AQ49" s="9">
        <f t="shared" si="19"/>
        <v>14756.726836800004</v>
      </c>
      <c r="AR49" s="9">
        <f t="shared" si="19"/>
        <v>20613.933495600006</v>
      </c>
      <c r="AS49" s="9">
        <f t="shared" si="19"/>
        <v>42381.1637338</v>
      </c>
      <c r="AT49" s="9">
        <f t="shared" si="19"/>
        <v>8195.5327202999997</v>
      </c>
      <c r="AU49" s="9">
        <f t="shared" si="19"/>
        <v>85947.356786499993</v>
      </c>
      <c r="AV49" s="9">
        <f t="shared" si="19"/>
        <v>16257.142324199998</v>
      </c>
      <c r="AW49" s="9">
        <f t="shared" si="19"/>
        <v>22045.736028599993</v>
      </c>
      <c r="AX49" s="9">
        <f t="shared" si="19"/>
        <v>46325.798094379999</v>
      </c>
      <c r="AY49" s="9">
        <f t="shared" si="19"/>
        <v>7519.5609775000012</v>
      </c>
      <c r="AZ49" s="9">
        <f t="shared" si="19"/>
        <v>92148.237424680003</v>
      </c>
    </row>
    <row r="50" spans="1:52" x14ac:dyDescent="0.2">
      <c r="V50" s="5"/>
      <c r="AS50" s="11"/>
      <c r="AT50" s="5"/>
      <c r="AU50" s="5"/>
    </row>
    <row r="52" spans="1:52" ht="16" x14ac:dyDescent="0.2">
      <c r="B52" s="28" t="s">
        <v>52</v>
      </c>
    </row>
    <row r="53" spans="1:52" x14ac:dyDescent="0.2">
      <c r="B53" s="29" t="s">
        <v>53</v>
      </c>
      <c r="C53" s="29"/>
      <c r="D53" s="29"/>
      <c r="E53" s="29"/>
      <c r="F53" s="29"/>
      <c r="G53" s="29"/>
      <c r="H53" s="29"/>
    </row>
  </sheetData>
  <mergeCells count="18">
    <mergeCell ref="B53:H53"/>
    <mergeCell ref="A49:B49"/>
    <mergeCell ref="A47:B47"/>
    <mergeCell ref="A5:A6"/>
    <mergeCell ref="B5:B6"/>
    <mergeCell ref="H5:L5"/>
    <mergeCell ref="AQ5:AU5"/>
    <mergeCell ref="AV5:AZ5"/>
    <mergeCell ref="A45:B45"/>
    <mergeCell ref="C5:G5"/>
    <mergeCell ref="A2:B2"/>
    <mergeCell ref="A4:B4"/>
    <mergeCell ref="M5:Q5"/>
    <mergeCell ref="R5:V5"/>
    <mergeCell ref="W5:AA5"/>
    <mergeCell ref="AB5:AF5"/>
    <mergeCell ref="AG5:AK5"/>
    <mergeCell ref="AL5:AP5"/>
  </mergeCells>
  <pageMargins left="0.7" right="0.7" top="0.75" bottom="0.75" header="0.3" footer="0.3"/>
  <pageSetup scale="4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Collections-Statewise</vt:lpstr>
      <vt:lpstr>'Collections-Statewise'!Print_Area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 KRISHNAN</dc:creator>
  <cp:lastModifiedBy>V Krishnan</cp:lastModifiedBy>
  <cp:lastPrinted>2024-07-26T04:18:57Z</cp:lastPrinted>
  <dcterms:created xsi:type="dcterms:W3CDTF">2020-09-04T02:38:46Z</dcterms:created>
  <dcterms:modified xsi:type="dcterms:W3CDTF">2024-08-03T01:14:47Z</dcterms:modified>
</cp:coreProperties>
</file>